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4 Ashxatanq\Ծավալ Հ\"/>
    </mc:Choice>
  </mc:AlternateContent>
  <xr:revisionPtr revIDLastSave="0" documentId="8_{73599302-D803-448B-9106-2C55BF870894}" xr6:coauthVersionLast="47" xr6:coauthVersionMax="47" xr10:uidLastSave="{00000000-0000-0000-0000-000000000000}"/>
  <bookViews>
    <workbookView xWindow="-120" yWindow="-120" windowWidth="29040" windowHeight="15840" tabRatio="867"/>
  </bookViews>
  <sheets>
    <sheet name="Ծավալաթերթ " sheetId="35" r:id="rId1"/>
  </sheets>
  <externalReferences>
    <externalReference r:id="rId2"/>
    <externalReference r:id="rId3"/>
  </externalReferences>
  <definedNames>
    <definedName name="_24">#REF!</definedName>
    <definedName name="khg">#REF!</definedName>
    <definedName name="Ñ·¹Ï">#REF!</definedName>
    <definedName name="_xlnm.Print_Area" localSheetId="0">'Ծավալաթերթ '!$A$1:$F$132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4" i="35" l="1"/>
  <c r="D105" i="35"/>
  <c r="F105" i="35"/>
  <c r="D89" i="35"/>
  <c r="D68" i="35"/>
  <c r="F68" i="35"/>
  <c r="D30" i="35"/>
  <c r="D31" i="35"/>
  <c r="F31" i="35"/>
  <c r="D26" i="35"/>
  <c r="D27" i="35"/>
  <c r="F27" i="35"/>
  <c r="D22" i="35"/>
  <c r="F22" i="35"/>
  <c r="D21" i="35"/>
  <c r="F21" i="35"/>
  <c r="F19" i="35"/>
  <c r="F118" i="35"/>
  <c r="F119" i="35"/>
  <c r="F120" i="35"/>
  <c r="F18" i="35"/>
  <c r="F112" i="35"/>
  <c r="F111" i="35"/>
  <c r="F110" i="35"/>
  <c r="F109" i="35"/>
  <c r="F108" i="35"/>
  <c r="F107" i="35"/>
  <c r="F106" i="35"/>
  <c r="F104" i="35"/>
  <c r="F103" i="35"/>
  <c r="F102" i="35"/>
  <c r="F101" i="35"/>
  <c r="F100" i="35"/>
  <c r="F99" i="35"/>
  <c r="F95" i="35"/>
  <c r="F94" i="35"/>
  <c r="F93" i="35"/>
  <c r="F92" i="35"/>
  <c r="F91" i="35"/>
  <c r="F90" i="35"/>
  <c r="F89" i="35"/>
  <c r="F88" i="35"/>
  <c r="F87" i="35"/>
  <c r="F86" i="35"/>
  <c r="F85" i="35"/>
  <c r="F84" i="35"/>
  <c r="F83" i="35"/>
  <c r="F82" i="35"/>
  <c r="F81" i="35"/>
  <c r="F80" i="35"/>
  <c r="F79" i="35"/>
  <c r="F78" i="35"/>
  <c r="F77" i="35"/>
  <c r="F76" i="35"/>
  <c r="F75" i="35"/>
  <c r="F74" i="35"/>
  <c r="F73" i="35"/>
  <c r="F72" i="35"/>
  <c r="F71" i="35"/>
  <c r="F70" i="35"/>
  <c r="F69" i="35"/>
  <c r="F67" i="35"/>
  <c r="F66" i="35"/>
  <c r="F65" i="35"/>
  <c r="F64" i="35"/>
  <c r="F63" i="35"/>
  <c r="F62" i="35"/>
  <c r="F61" i="35"/>
  <c r="F57" i="35"/>
  <c r="F56" i="35"/>
  <c r="F55" i="35"/>
  <c r="F54" i="35"/>
  <c r="F53" i="35"/>
  <c r="F52" i="35"/>
  <c r="F51" i="35"/>
  <c r="F50" i="35"/>
  <c r="F49" i="35"/>
  <c r="F48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0" i="35"/>
  <c r="F29" i="35"/>
  <c r="F28" i="35"/>
  <c r="F25" i="35"/>
  <c r="F24" i="35"/>
  <c r="F23" i="35"/>
  <c r="F20" i="35"/>
  <c r="F26" i="35"/>
  <c r="F116" i="35"/>
  <c r="F96" i="35"/>
  <c r="F58" i="35"/>
  <c r="F59" i="35"/>
  <c r="F122" i="35"/>
  <c r="F124" i="35"/>
  <c r="F97" i="35"/>
  <c r="F117" i="35"/>
  <c r="F125" i="35"/>
  <c r="F126" i="35"/>
</calcChain>
</file>

<file path=xl/sharedStrings.xml><?xml version="1.0" encoding="utf-8"?>
<sst xmlns="http://schemas.openxmlformats.org/spreadsheetml/2006/main" count="168" uniqueCount="113">
  <si>
    <t xml:space="preserve">ÐÐ                     </t>
  </si>
  <si>
    <t xml:space="preserve">²ßË³ï³ÝùÝ»ñÇ ¨ Í³Ëë»ñÇ ³Ýí³ÝáõÙÁ                 </t>
  </si>
  <si>
    <t>´ÇïáõÙ</t>
  </si>
  <si>
    <t>ÀÝ¹³Ù»ÝÁ</t>
  </si>
  <si>
    <t>ÀÜ¸²ØºÜÀ</t>
  </si>
  <si>
    <t>ÀÜ¸Ð²ÜàôðÀ</t>
  </si>
  <si>
    <t>Ù3</t>
  </si>
  <si>
    <t>²²Ð</t>
  </si>
  <si>
    <t>Î³½Ù»ó`                                                        î. ØÇù³Û»ÉÛ³ÝÁ</t>
  </si>
  <si>
    <t>1.  Կոյուղու կոլեկտոր Կ-1</t>
  </si>
  <si>
    <t xml:space="preserve"> Հողային աշխատանքներ</t>
  </si>
  <si>
    <t>մ</t>
  </si>
  <si>
    <r>
      <t>մ</t>
    </r>
    <r>
      <rPr>
        <vertAlign val="superscript"/>
        <sz val="11"/>
        <rFont val="Sylfaen"/>
        <family val="1"/>
      </rPr>
      <t>3</t>
    </r>
  </si>
  <si>
    <t>Ավազի նախապատրաստական շերտի իրականացում h=10սմ հաստությամբ</t>
  </si>
  <si>
    <t>Խճի նախապատրաստական շերտի իրականացում, h=15սմ հաստությամբ</t>
  </si>
  <si>
    <r>
      <t>մ</t>
    </r>
    <r>
      <rPr>
        <vertAlign val="superscript"/>
        <sz val="12"/>
        <rFont val="Sylfaen"/>
        <family val="1"/>
      </rPr>
      <t>2</t>
    </r>
  </si>
  <si>
    <t>Խոշորահատիկ ա/բ իրականացում, h=6սմ հաստությամբ</t>
  </si>
  <si>
    <t>Մանրահատիկ ա/բ   իրականացում, h=4 սմ հաստությամբ</t>
  </si>
  <si>
    <t xml:space="preserve">  Տեխնոլոգիական աշխատանքներ  </t>
  </si>
  <si>
    <t>Կոյուղու DN200(GF) SN8 տիպի պոլիէթիլենե լայնուկավոր ակոսավոր խողովակների և խցօղակների մոնտաժում</t>
  </si>
  <si>
    <t>Պոլիէթիլենե դետեկցիոն ազդանշանային ժապավեն</t>
  </si>
  <si>
    <t>Կոյուղու DN160(GF) SN8 տիպի պոլիէթիլենե լայնուկավոր ակոսավոր խողովակների և խցօղակների մոնտաժում</t>
  </si>
  <si>
    <t>Կոյուղու DN250(GF) SN8 տիպի պոլիէթիլենե լայնուկավոր ակոսավոր խողովակների և խցօղակների մոնտաժում</t>
  </si>
  <si>
    <t>հատ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</si>
  <si>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</si>
  <si>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</si>
  <si>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</rPr>
      <t>2</t>
    </r>
  </si>
  <si>
    <t xml:space="preserve">Միացում գործող կոյուղու գծին </t>
  </si>
  <si>
    <t>տեղ</t>
  </si>
  <si>
    <t xml:space="preserve">Քանդված ասֆալտաբետոնի և խճի բարձում ա/ինքնաթափերի վրա  </t>
  </si>
  <si>
    <t>Տեղափոխություն 8 կմ , բեռնաթափում</t>
  </si>
  <si>
    <t xml:space="preserve">Խճի ենթաշերտի քանդում </t>
  </si>
  <si>
    <t>տն</t>
  </si>
  <si>
    <t>²í³½</t>
  </si>
  <si>
    <t>100մ2</t>
  </si>
  <si>
    <t>ÊÇ× 40-70ÙÙ</t>
  </si>
  <si>
    <t>ÊÇ× 10-20ÙÙ</t>
  </si>
  <si>
    <t>æáõñ</t>
  </si>
  <si>
    <t>Խոշոր³Ñ³ïÇÏ  ³ëý³Éï³µ»ïáÝ</t>
  </si>
  <si>
    <r>
      <t>Ø³Ýñ³Ñ³ïÇÏ ³ëý³Éï³µ»ïáÝ,</t>
    </r>
    <r>
      <rPr>
        <sz val="8"/>
        <rFont val="Arial LatRus"/>
        <family val="2"/>
      </rPr>
      <t>Б</t>
    </r>
    <r>
      <rPr>
        <sz val="8"/>
        <rFont val="Arial Armenian"/>
        <family val="2"/>
      </rPr>
      <t xml:space="preserve"> տիպ</t>
    </r>
  </si>
  <si>
    <t>ÎáÛáõÕáõ լայնուկավոր  åáÉÇ¿ÃÇÉ»Ý³ÛÇÝ ËáÕáí³Ï   D=200ÙÙ,    SN 8</t>
  </si>
  <si>
    <t>ÎáÛáõÕáõ լայնուկավոր  åáÉÇ¿ÃÇÉ»Ý³ÛÇÝ ËáÕáí³Ï   D=160ÙÙ,    SN 8</t>
  </si>
  <si>
    <t>ÎáÛáõÕáõ լայնուկավոր  åáÉÇ¿ÃÇÉ»Ý³ÛÇÝ ËáÕáí³Ï   D=250ÙÙ,    SN 8</t>
  </si>
  <si>
    <t>Ընդամենը</t>
  </si>
  <si>
    <t>Առավելագույն կշիռ</t>
  </si>
  <si>
    <t>Խիճ</t>
  </si>
  <si>
    <t xml:space="preserve">Հիմքի սալեր ՀՍ 1-10 տիպի </t>
  </si>
  <si>
    <t xml:space="preserve">Պատի օղակներ ՊՕ 10-9 տիպի </t>
  </si>
  <si>
    <t>Պատի օղակներ ՊՕ 10-9 տիպի</t>
  </si>
  <si>
    <t>Մետաղական կոնստրուկցիա</t>
  </si>
  <si>
    <t>Ü»ñÏ Ñ³Ï³Ïáéá½ÇáÝ</t>
  </si>
  <si>
    <t>úÉÇý</t>
  </si>
  <si>
    <t>մ2</t>
  </si>
  <si>
    <t xml:space="preserve"> Խրամուղու և փոսորակի հետլիցքի իրականացում ավազով տոփանումով</t>
  </si>
  <si>
    <t xml:space="preserve">Հիմքի սալեր ՀՍ 1-15 տիպի </t>
  </si>
  <si>
    <t xml:space="preserve">Պատի օղակներ ՊՕ 10-3 տիպի </t>
  </si>
  <si>
    <t>Պատի օղակներ ՊՕ 10-3 տիպի</t>
  </si>
  <si>
    <t xml:space="preserve">Պատի օղակներ ՊՕ 10-6 տիպի </t>
  </si>
  <si>
    <t>Պատի օղակներ ՊՕ 10-6 տիպի</t>
  </si>
  <si>
    <t xml:space="preserve">Պատի օղակներ ՊՕ 15-6 տիպի </t>
  </si>
  <si>
    <t>Պատի օղակներ ՊՕ 15-6տիպի</t>
  </si>
  <si>
    <t xml:space="preserve">Պատի օղակներ ՊՕ 15-9 տիպի </t>
  </si>
  <si>
    <t>Պատի օղակներ ՊՕ 15-9տիպի</t>
  </si>
  <si>
    <t>Ե/բ հորերի ծածկի սալեր ԾՍ 1-10թուջե «T» տիպի մտոցով</t>
  </si>
  <si>
    <t>Ե/բ հորերի ծածկի սալեր ԾՍ 1-15 թուջե «T տիպի մտոցով</t>
  </si>
  <si>
    <t>Ե/բ հորերի ծածկի սալեր ԾՍ 1-10 թուջե «Tտիպի մտոցով</t>
  </si>
  <si>
    <t>Ե/բ հորերի ծածկի սալեր ԾՍ 1-15  թուջե «T» տիպի մտոցով</t>
  </si>
  <si>
    <t>B15 (200) ¹³ëÇ µ»ïáÝ</t>
  </si>
  <si>
    <t>Î³Õ³å³ñ³Ù³Í</t>
  </si>
  <si>
    <t>ö³Ûï³ÝÛáõÃ</t>
  </si>
  <si>
    <t xml:space="preserve">Միաձույլ բետոնե  պատերի    կառուցում   /աճեցում/,      B 15 (200) դասի բետոն,                                                          </t>
  </si>
  <si>
    <t xml:space="preserve">Ճանապարհի գոյություն ունեցող  բազալտե եզրաքարերի  քանդում,300x150ÙÙ , </t>
  </si>
  <si>
    <t>գծմ</t>
  </si>
  <si>
    <t>մ3</t>
  </si>
  <si>
    <t>Ավազակոպիճ</t>
  </si>
  <si>
    <t>·ÍÙ</t>
  </si>
  <si>
    <t>´³½³Éï» »½ñ³ù³ñ»ñ,300x150ÙÙ ã³÷.</t>
  </si>
  <si>
    <t>´»ïáÝ  B-15, (M200)</t>
  </si>
  <si>
    <t>Þ³Õ³Ë</t>
  </si>
  <si>
    <t>Þ³Õ³Ë, 0.10Ù3</t>
  </si>
  <si>
    <t>Տեղափոխում 8կմ, լցակույտ, բեռնաթափում</t>
  </si>
  <si>
    <r>
      <t xml:space="preserve">Բազալտե  նոր եզրաքարերի տեղադրում ,             </t>
    </r>
    <r>
      <rPr>
        <sz val="11"/>
        <rFont val="Arial Armenian"/>
        <family val="2"/>
      </rPr>
      <t>300x150ÙÙ չափ</t>
    </r>
    <r>
      <rPr>
        <sz val="12"/>
        <rFont val="Arial Armenian"/>
        <family val="2"/>
      </rPr>
      <t xml:space="preserve">.,  բետոն  </t>
    </r>
    <r>
      <rPr>
        <sz val="11"/>
        <rFont val="Arial Armenian"/>
        <family val="2"/>
      </rPr>
      <t>B-15, (M200)</t>
    </r>
    <r>
      <rPr>
        <sz val="12"/>
        <rFont val="Arial Armenian"/>
        <family val="2"/>
      </rPr>
      <t xml:space="preserve"> հիմքի վրա, </t>
    </r>
  </si>
  <si>
    <t xml:space="preserve">Ժայռային բնահողի փխրոցում թրթռիչի միջոցով </t>
  </si>
  <si>
    <t xml:space="preserve"> Փխրեցված գրունտի  ձեռքով բարձում  ա/ինքնաթափերի վրա</t>
  </si>
  <si>
    <t>Կոյուղու DN300(GF) SN8 տիպի պոլիէթիլենե լայնուկավոր ակոսավոր խողովակների և խցօղակների մոնտաժում</t>
  </si>
  <si>
    <t>ÎáÛáõÕáõ լայնուկավոր  åáÉÇ¿ÃÇÉ»Ý³ÛÇÝ ËáÕáí³Ï   D=300ÙÙ,    SN 8</t>
  </si>
  <si>
    <t>Ասֆալտաբետոնե ծածկույթի կտրում սղոցով</t>
  </si>
  <si>
    <t xml:space="preserve">Ասֆալտաբետոնե ծածկույթի քանդում </t>
  </si>
  <si>
    <t>Խրամուղու և փոսորակի մշակում IV  կարգի    գրունտներում մեխանիզմով բարձելով ա/ինքնաթափերի վրա</t>
  </si>
  <si>
    <t>Խրամուղու և փոսորակի ձեռքով մշակում  IV  կարգի    գրունտներում,</t>
  </si>
  <si>
    <t>Խրամուղու և փոսորակի մշակում V  կարգի    գրունտներում մեխանիզմով բարձելով ա/ինքնաթափերի վրա</t>
  </si>
  <si>
    <t>Խրամուղու հատակի հարթեցում, 25,7մ3,   710գծմ*0,6=426մ2</t>
  </si>
  <si>
    <t>Խրամուղու և փոսորակի ձեռքով մշակում V  կարգի    գրունտներում,</t>
  </si>
  <si>
    <t>Խճի ենթաշերտ հագեցված հանքաձյութով, h=12սմ , 9,51մ3, 9,51մ3:0,15մ=79,25մ2</t>
  </si>
  <si>
    <t>Բիտում</t>
  </si>
  <si>
    <t xml:space="preserve">´»ïáÝ  B-15,  10,34մ3   </t>
  </si>
  <si>
    <t>Þ³Õ³Ë, 0,78Ù3</t>
  </si>
  <si>
    <r>
      <t xml:space="preserve">Ð³í³ùáíÇ »/µ Ñáñ  , 9հատ, </t>
    </r>
    <r>
      <rPr>
        <sz val="11"/>
        <rFont val="Arial Armenian"/>
        <family val="2"/>
      </rPr>
      <t xml:space="preserve">³Û¹ ÃíáõÙ                                                                                 </t>
    </r>
    <r>
      <rPr>
        <sz val="10"/>
        <rFont val="Arial Armenian"/>
        <family val="2"/>
      </rPr>
      <t xml:space="preserve">               -Հիմքի սալեր  ՀՍ 1-10 տիպի ,  22Ñ³ïx0.18մ3=3,96Ù3                -Հիմքի սալեր  ՀՍ 1-15 տիպի ,  4Ñ³ïx0.37մ3=1,48Ù3               -Պատի օղակներ ՊՕ 10-3 տիպի, 8 Ñ³ïx0.079մ3=0,63Ù3     -Պատի օղակներ ՊՕ 10-6 տիպի, 31 Ñ³ïx0.16մ3=4,96Ù3              -Պատի օղակներ ՊՕ 10-9 տիպի,6 Ñ³ïx0.24մ3=1,44Ù3  </t>
    </r>
    <r>
      <rPr>
        <sz val="8"/>
        <rFont val="Arial Armenian"/>
        <family val="2"/>
      </rPr>
      <t xml:space="preserve">         </t>
    </r>
    <r>
      <rPr>
        <sz val="10"/>
        <rFont val="Arial Armenian"/>
        <family val="2"/>
      </rPr>
      <t xml:space="preserve">-Պատի օղակներ ՊՕ 15-6 տիպի,  5 Ñ³ïx0.27մ3=1,35Ù3     -Պատի օղակներ ՊՕ 15-9 տիպի, 9Ñ³ïx0.4մ3=3.6Ù3   </t>
    </r>
    <r>
      <rPr>
        <sz val="8"/>
        <rFont val="Arial Armenian"/>
        <family val="2"/>
      </rPr>
      <t xml:space="preserve">                                </t>
    </r>
    <r>
      <rPr>
        <sz val="10"/>
        <rFont val="Arial Armenian"/>
        <family val="2"/>
      </rPr>
      <t xml:space="preserve">-Ե/բ հորերի ծածկի սալեր ԾՍ 1-10 թուջե T տիպի մտոցով, 22 Ñ³ïx0.1մ3=2,2Ù3                                                                       -Ե/բ հորերի ծածկի սալեր ԾՍ 1-15 թուջե  T տիպի մտոցով,4Ñ³ïx0.27մ3=1,08Ù3                                                  </t>
    </r>
  </si>
  <si>
    <t>Ներդիր դետալներ` 996կգ, մետաղական աստիճան`213կգ</t>
  </si>
  <si>
    <t>Անցքի փակում ցեմենտե շաղախով  0.10մ3</t>
  </si>
  <si>
    <t xml:space="preserve"> Ոչ  պիտանի եզրաքարերի  բարձում    ա/ինքնաթափ մեքենաների վրա  ձեռքով, 150մ</t>
  </si>
  <si>
    <r>
      <t xml:space="preserve">Եզրաքարերի տակ կոպճավազային  հարթեցնող շերտ 5ëÙհաստ.. </t>
    </r>
    <r>
      <rPr>
        <sz val="11"/>
        <rFont val="Arial Armenian"/>
        <family val="2"/>
      </rPr>
      <t>0,0125մ3/գծմx150գծմ=1,88մ3</t>
    </r>
  </si>
  <si>
    <r>
      <t xml:space="preserve">Բազալտե  հին և պիտանի  եզրաքարերի տեղադրում ,             </t>
    </r>
    <r>
      <rPr>
        <sz val="11"/>
        <rFont val="Arial Armenian"/>
        <family val="2"/>
      </rPr>
      <t>300x150ÙÙ չափ</t>
    </r>
    <r>
      <rPr>
        <sz val="12"/>
        <rFont val="Arial Armenian"/>
        <family val="2"/>
      </rPr>
      <t xml:space="preserve">.,  բետոն            </t>
    </r>
    <r>
      <rPr>
        <sz val="11"/>
        <rFont val="Arial Armenian"/>
        <family val="2"/>
      </rPr>
      <t>B-15, (M200)</t>
    </r>
    <r>
      <rPr>
        <sz val="12"/>
        <rFont val="Arial Armenian"/>
        <family val="2"/>
      </rPr>
      <t xml:space="preserve"> հիմքի վրա, </t>
    </r>
  </si>
  <si>
    <t>Անցքի բացում առկա հորի պատի մեջ, 0.1մ3</t>
  </si>
  <si>
    <t xml:space="preserve">2.Ե/բ կլոր հորեր հավաքովի էլեմետներից     </t>
  </si>
  <si>
    <t xml:space="preserve">3. Այլ աշխատանքներ </t>
  </si>
  <si>
    <t xml:space="preserve"> Ավազի պաշտպանիչ շերտի իրականացում                de+20 սմ հաստությամբ</t>
  </si>
  <si>
    <r>
      <rPr>
        <sz val="8"/>
        <rFont val="Arial"/>
        <family val="2"/>
      </rPr>
      <t>Չ/Մ</t>
    </r>
    <r>
      <rPr>
        <sz val="8"/>
        <rFont val="GHEA Grapalat"/>
        <family val="3"/>
      </rPr>
      <t xml:space="preserve">            </t>
    </r>
  </si>
  <si>
    <t xml:space="preserve">Քանակը   </t>
  </si>
  <si>
    <t>Միավորի գինը         Հազ. դրամ</t>
  </si>
  <si>
    <t xml:space="preserve">Ընդհանուր             (Հազ. դրամ)               </t>
  </si>
  <si>
    <t>Երևան քաղաքի Լուկաշին 43/2 շենքից  43/16 շենքի տարածքով</t>
  </si>
  <si>
    <t>մինչև Լուկաշին փողոց   կոյուղագծի կառուցման շին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</si>
</sst>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80" formatCode="0.000"/>
    <numFmt numFmtId="181" formatCode="0.0000"/>
    <numFmt numFmtId="182" formatCode="0.0"/>
  </numFmts>
  <fonts count="38">
    <font>
      <sz val="10"/>
      <name val="Arial"/>
    </font>
    <font>
      <sz val="10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b/>
      <sz val="14"/>
      <name val="Arial Armenian"/>
      <family val="2"/>
    </font>
    <font>
      <sz val="16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7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b/>
      <i/>
      <sz val="10"/>
      <name val="Arial Armenian"/>
      <family val="2"/>
    </font>
    <font>
      <b/>
      <sz val="10"/>
      <color indexed="10"/>
      <name val="Arial Armenian"/>
      <family val="2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2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Sylfaen"/>
      <family val="1"/>
      <charset val="204"/>
    </font>
    <font>
      <sz val="11"/>
      <name val="Sylfaen"/>
      <family val="1"/>
    </font>
    <font>
      <sz val="12"/>
      <name val="Sylfaen"/>
      <family val="1"/>
    </font>
    <font>
      <vertAlign val="superscript"/>
      <sz val="11"/>
      <name val="Sylfaen"/>
      <family val="1"/>
    </font>
    <font>
      <vertAlign val="superscript"/>
      <sz val="12"/>
      <name val="Sylfaen"/>
      <family val="1"/>
    </font>
    <font>
      <sz val="11"/>
      <color indexed="8"/>
      <name val="Calibri"/>
      <family val="2"/>
      <charset val="204"/>
    </font>
    <font>
      <sz val="8"/>
      <name val="Arial LatRus"/>
      <family val="2"/>
    </font>
    <font>
      <b/>
      <sz val="18"/>
      <color indexed="62"/>
      <name val="Cambria"/>
      <family val="1"/>
    </font>
    <font>
      <sz val="10"/>
      <name val="Arial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name val="Arial"/>
      <family val="2"/>
    </font>
    <font>
      <sz val="8"/>
      <name val="GHEA Grapalat"/>
      <family val="2"/>
    </font>
    <font>
      <b/>
      <sz val="7"/>
      <name val="Arial AMU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28" fillId="0" borderId="0"/>
    <xf numFmtId="0" fontId="30" fillId="0" borderId="0" applyBorder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3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59">
    <xf numFmtId="0" fontId="0" fillId="0" borderId="0" xfId="0"/>
    <xf numFmtId="2" fontId="7" fillId="0" borderId="0" xfId="20" applyNumberFormat="1" applyFont="1" applyFill="1" applyBorder="1" applyAlignment="1">
      <alignment horizontal="center" vertical="center"/>
    </xf>
    <xf numFmtId="0" fontId="5" fillId="0" borderId="0" xfId="20" applyFont="1" applyFill="1"/>
    <xf numFmtId="0" fontId="8" fillId="0" borderId="0" xfId="20" applyFont="1" applyFill="1" applyBorder="1"/>
    <xf numFmtId="0" fontId="5" fillId="0" borderId="0" xfId="20" applyFont="1" applyFill="1" applyBorder="1"/>
    <xf numFmtId="0" fontId="10" fillId="0" borderId="0" xfId="20" applyFont="1" applyFill="1" applyAlignment="1">
      <alignment horizontal="centerContinuous"/>
    </xf>
    <xf numFmtId="0" fontId="11" fillId="0" borderId="0" xfId="20" applyFont="1" applyFill="1" applyBorder="1" applyAlignment="1">
      <alignment horizontal="center" vertical="top"/>
    </xf>
    <xf numFmtId="0" fontId="11" fillId="0" borderId="0" xfId="20" applyFont="1" applyFill="1" applyBorder="1" applyAlignment="1">
      <alignment horizontal="centerContinuous" vertical="top"/>
    </xf>
    <xf numFmtId="0" fontId="4" fillId="0" borderId="0" xfId="20" applyFont="1" applyFill="1" applyBorder="1"/>
    <xf numFmtId="0" fontId="4" fillId="0" borderId="0" xfId="20" applyFont="1" applyFill="1"/>
    <xf numFmtId="0" fontId="4" fillId="0" borderId="0" xfId="20" applyNumberFormat="1" applyFont="1" applyFill="1" applyAlignment="1">
      <alignment horizontal="center"/>
    </xf>
    <xf numFmtId="0" fontId="4" fillId="0" borderId="0" xfId="20" applyFont="1" applyFill="1" applyAlignment="1">
      <alignment horizontal="center"/>
    </xf>
    <xf numFmtId="0" fontId="13" fillId="0" borderId="1" xfId="20" applyFont="1" applyFill="1" applyBorder="1" applyAlignment="1">
      <alignment horizontal="center"/>
    </xf>
    <xf numFmtId="2" fontId="4" fillId="0" borderId="0" xfId="20" applyNumberFormat="1" applyFont="1" applyFill="1" applyAlignment="1">
      <alignment horizontal="left" wrapText="1"/>
    </xf>
    <xf numFmtId="2" fontId="4" fillId="0" borderId="0" xfId="20" applyNumberFormat="1" applyFont="1" applyFill="1" applyAlignment="1">
      <alignment horizontal="right"/>
    </xf>
    <xf numFmtId="182" fontId="10" fillId="0" borderId="2" xfId="12" applyNumberFormat="1" applyFont="1" applyFill="1" applyBorder="1" applyAlignment="1">
      <alignment horizontal="center" vertical="top"/>
    </xf>
    <xf numFmtId="0" fontId="15" fillId="0" borderId="3" xfId="20" applyNumberFormat="1" applyFont="1" applyFill="1" applyBorder="1" applyAlignment="1">
      <alignment horizontal="center"/>
    </xf>
    <xf numFmtId="1" fontId="15" fillId="0" borderId="0" xfId="20" applyNumberFormat="1" applyFont="1" applyFill="1" applyBorder="1" applyAlignment="1">
      <alignment horizontal="center" wrapText="1"/>
    </xf>
    <xf numFmtId="0" fontId="15" fillId="0" borderId="4" xfId="20" applyNumberFormat="1" applyFont="1" applyFill="1" applyBorder="1" applyAlignment="1">
      <alignment horizontal="centerContinuous"/>
    </xf>
    <xf numFmtId="0" fontId="15" fillId="0" borderId="4" xfId="20" applyNumberFormat="1" applyFont="1" applyFill="1" applyBorder="1" applyAlignment="1">
      <alignment horizontal="center"/>
    </xf>
    <xf numFmtId="0" fontId="15" fillId="0" borderId="5" xfId="20" applyNumberFormat="1" applyFont="1" applyFill="1" applyBorder="1" applyAlignment="1">
      <alignment horizontal="center"/>
    </xf>
    <xf numFmtId="0" fontId="10" fillId="0" borderId="6" xfId="12" applyNumberFormat="1" applyFont="1" applyFill="1" applyBorder="1" applyAlignment="1">
      <alignment horizontal="center" vertical="top"/>
    </xf>
    <xf numFmtId="2" fontId="4" fillId="0" borderId="2" xfId="12" applyNumberFormat="1" applyFont="1" applyFill="1" applyBorder="1" applyAlignment="1">
      <alignment horizontal="left" vertical="top" wrapText="1"/>
    </xf>
    <xf numFmtId="0" fontId="4" fillId="0" borderId="2" xfId="12" applyFont="1" applyFill="1" applyBorder="1" applyAlignment="1">
      <alignment horizontal="center" vertical="top" wrapText="1"/>
    </xf>
    <xf numFmtId="2" fontId="16" fillId="0" borderId="2" xfId="12" applyNumberFormat="1" applyFont="1" applyFill="1" applyBorder="1" applyAlignment="1">
      <alignment horizontal="center" vertical="top"/>
    </xf>
    <xf numFmtId="2" fontId="4" fillId="0" borderId="2" xfId="12" applyNumberFormat="1" applyFont="1" applyFill="1" applyBorder="1" applyAlignment="1">
      <alignment horizontal="center" vertical="top"/>
    </xf>
    <xf numFmtId="180" fontId="10" fillId="0" borderId="7" xfId="12" applyNumberFormat="1" applyFont="1" applyFill="1" applyBorder="1" applyAlignment="1">
      <alignment horizontal="center" vertical="top"/>
    </xf>
    <xf numFmtId="0" fontId="5" fillId="0" borderId="0" xfId="20" applyFont="1" applyFill="1" applyBorder="1" applyAlignment="1">
      <alignment vertical="top"/>
    </xf>
    <xf numFmtId="0" fontId="13" fillId="0" borderId="0" xfId="20" applyFont="1" applyFill="1" applyBorder="1" applyAlignment="1">
      <alignment vertical="top"/>
    </xf>
    <xf numFmtId="0" fontId="13" fillId="0" borderId="8" xfId="20" applyNumberFormat="1" applyFont="1" applyFill="1" applyBorder="1" applyAlignment="1">
      <alignment horizontal="center" vertical="top"/>
    </xf>
    <xf numFmtId="1" fontId="9" fillId="0" borderId="9" xfId="20" applyNumberFormat="1" applyFont="1" applyFill="1" applyBorder="1" applyAlignment="1">
      <alignment horizontal="right" vertical="top" wrapText="1"/>
    </xf>
    <xf numFmtId="1" fontId="6" fillId="0" borderId="9" xfId="20" applyNumberFormat="1" applyFont="1" applyFill="1" applyBorder="1" applyAlignment="1">
      <alignment horizontal="center" vertical="top" wrapText="1"/>
    </xf>
    <xf numFmtId="1" fontId="12" fillId="0" borderId="9" xfId="20" applyNumberFormat="1" applyFont="1" applyFill="1" applyBorder="1" applyAlignment="1">
      <alignment horizontal="center" vertical="top" wrapText="1"/>
    </xf>
    <xf numFmtId="0" fontId="13" fillId="0" borderId="9" xfId="20" applyNumberFormat="1" applyFont="1" applyFill="1" applyBorder="1" applyAlignment="1">
      <alignment horizontal="center" vertical="top"/>
    </xf>
    <xf numFmtId="180" fontId="12" fillId="0" borderId="10" xfId="20" applyNumberFormat="1" applyFont="1" applyFill="1" applyBorder="1" applyAlignment="1">
      <alignment horizontal="center" vertical="top"/>
    </xf>
    <xf numFmtId="0" fontId="5" fillId="0" borderId="0" xfId="20" applyFont="1" applyFill="1" applyAlignment="1">
      <alignment vertical="top"/>
    </xf>
    <xf numFmtId="0" fontId="13" fillId="0" borderId="0" xfId="20" applyFont="1" applyFill="1" applyAlignment="1">
      <alignment vertical="top"/>
    </xf>
    <xf numFmtId="0" fontId="13" fillId="0" borderId="3" xfId="20" applyNumberFormat="1" applyFont="1" applyFill="1" applyBorder="1" applyAlignment="1">
      <alignment horizontal="center" vertical="top"/>
    </xf>
    <xf numFmtId="1" fontId="9" fillId="0" borderId="11" xfId="20" applyNumberFormat="1" applyFont="1" applyFill="1" applyBorder="1" applyAlignment="1">
      <alignment horizontal="right" vertical="top" wrapText="1"/>
    </xf>
    <xf numFmtId="1" fontId="6" fillId="0" borderId="11" xfId="20" applyNumberFormat="1" applyFont="1" applyFill="1" applyBorder="1" applyAlignment="1">
      <alignment horizontal="center" vertical="top" wrapText="1"/>
    </xf>
    <xf numFmtId="1" fontId="12" fillId="0" borderId="11" xfId="20" applyNumberFormat="1" applyFont="1" applyFill="1" applyBorder="1" applyAlignment="1">
      <alignment horizontal="center" vertical="top" wrapText="1"/>
    </xf>
    <xf numFmtId="0" fontId="13" fillId="0" borderId="11" xfId="20" applyNumberFormat="1" applyFont="1" applyFill="1" applyBorder="1" applyAlignment="1">
      <alignment horizontal="center" vertical="top"/>
    </xf>
    <xf numFmtId="2" fontId="12" fillId="0" borderId="12" xfId="20" applyNumberFormat="1" applyFont="1" applyFill="1" applyBorder="1" applyAlignment="1">
      <alignment horizontal="center" vertical="top"/>
    </xf>
    <xf numFmtId="180" fontId="5" fillId="0" borderId="0" xfId="20" applyNumberFormat="1" applyFont="1" applyFill="1" applyBorder="1" applyAlignment="1">
      <alignment vertical="top"/>
    </xf>
    <xf numFmtId="0" fontId="17" fillId="0" borderId="13" xfId="20" applyNumberFormat="1" applyFont="1" applyFill="1" applyBorder="1" applyAlignment="1">
      <alignment horizontal="center" vertical="top"/>
    </xf>
    <xf numFmtId="1" fontId="9" fillId="0" borderId="14" xfId="20" applyNumberFormat="1" applyFont="1" applyFill="1" applyBorder="1" applyAlignment="1">
      <alignment horizontal="center" vertical="top" wrapText="1"/>
    </xf>
    <xf numFmtId="0" fontId="17" fillId="0" borderId="15" xfId="20" applyNumberFormat="1" applyFont="1" applyFill="1" applyBorder="1" applyAlignment="1">
      <alignment horizontal="center" vertical="top"/>
    </xf>
    <xf numFmtId="1" fontId="9" fillId="0" borderId="16" xfId="20" applyNumberFormat="1" applyFont="1" applyFill="1" applyBorder="1" applyAlignment="1">
      <alignment horizontal="center" vertical="top" wrapText="1"/>
    </xf>
    <xf numFmtId="0" fontId="1" fillId="0" borderId="0" xfId="20" applyFont="1" applyFill="1" applyBorder="1"/>
    <xf numFmtId="0" fontId="10" fillId="0" borderId="0" xfId="20" applyFont="1" applyFill="1"/>
    <xf numFmtId="0" fontId="3" fillId="0" borderId="0" xfId="23" applyBorder="1"/>
    <xf numFmtId="0" fontId="3" fillId="0" borderId="0" xfId="23" applyBorder="1" applyAlignment="1">
      <alignment wrapText="1"/>
    </xf>
    <xf numFmtId="0" fontId="20" fillId="0" borderId="0" xfId="20" applyFont="1" applyFill="1" applyBorder="1"/>
    <xf numFmtId="0" fontId="3" fillId="0" borderId="0" xfId="23"/>
    <xf numFmtId="0" fontId="4" fillId="0" borderId="0" xfId="0" applyFont="1" applyAlignment="1">
      <alignment vertical="top"/>
    </xf>
    <xf numFmtId="0" fontId="4" fillId="0" borderId="0" xfId="0" applyFont="1"/>
    <xf numFmtId="0" fontId="3" fillId="0" borderId="0" xfId="21" applyFont="1" applyAlignment="1">
      <alignment vertical="top"/>
    </xf>
    <xf numFmtId="0" fontId="10" fillId="0" borderId="2" xfId="12" applyNumberFormat="1" applyFont="1" applyFill="1" applyBorder="1" applyAlignment="1">
      <alignment horizontal="center" vertical="top"/>
    </xf>
    <xf numFmtId="0" fontId="2" fillId="0" borderId="0" xfId="20" applyFont="1" applyFill="1"/>
    <xf numFmtId="0" fontId="2" fillId="0" borderId="0" xfId="20" applyFont="1" applyFill="1" applyAlignment="1">
      <alignment vertical="top"/>
    </xf>
    <xf numFmtId="0" fontId="2" fillId="0" borderId="0" xfId="20" applyFont="1" applyFill="1" applyBorder="1" applyAlignment="1">
      <alignment vertical="top"/>
    </xf>
    <xf numFmtId="0" fontId="15" fillId="0" borderId="17" xfId="20" applyNumberFormat="1" applyFont="1" applyFill="1" applyBorder="1" applyAlignment="1">
      <alignment horizontal="center" vertical="center"/>
    </xf>
    <xf numFmtId="1" fontId="15" fillId="0" borderId="9" xfId="20" applyNumberFormat="1" applyFont="1" applyFill="1" applyBorder="1" applyAlignment="1">
      <alignment horizontal="center" vertical="center" wrapText="1"/>
    </xf>
    <xf numFmtId="0" fontId="15" fillId="0" borderId="9" xfId="20" applyNumberFormat="1" applyFont="1" applyFill="1" applyBorder="1" applyAlignment="1">
      <alignment horizontal="centerContinuous" vertical="center"/>
    </xf>
    <xf numFmtId="0" fontId="15" fillId="0" borderId="9" xfId="20" applyNumberFormat="1" applyFont="1" applyFill="1" applyBorder="1" applyAlignment="1">
      <alignment horizontal="center" vertical="center"/>
    </xf>
    <xf numFmtId="0" fontId="15" fillId="0" borderId="10" xfId="20" applyNumberFormat="1" applyFont="1" applyFill="1" applyBorder="1" applyAlignment="1">
      <alignment horizontal="center" vertical="center"/>
    </xf>
    <xf numFmtId="0" fontId="2" fillId="0" borderId="0" xfId="20" applyFont="1" applyFill="1" applyAlignment="1">
      <alignment vertical="center"/>
    </xf>
    <xf numFmtId="1" fontId="15" fillId="0" borderId="18" xfId="20" applyNumberFormat="1" applyFont="1" applyFill="1" applyBorder="1" applyAlignment="1">
      <alignment horizontal="center" vertical="top" wrapText="1"/>
    </xf>
    <xf numFmtId="1" fontId="18" fillId="0" borderId="14" xfId="20" applyNumberFormat="1" applyFont="1" applyFill="1" applyBorder="1" applyAlignment="1">
      <alignment horizontal="center" vertical="top" wrapText="1"/>
    </xf>
    <xf numFmtId="2" fontId="18" fillId="0" borderId="14" xfId="20" applyNumberFormat="1" applyFont="1" applyFill="1" applyBorder="1" applyAlignment="1">
      <alignment horizontal="center" vertical="top" wrapText="1"/>
    </xf>
    <xf numFmtId="180" fontId="12" fillId="0" borderId="19" xfId="2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13" xfId="0" applyFont="1" applyBorder="1"/>
    <xf numFmtId="0" fontId="1" fillId="0" borderId="14" xfId="0" applyFont="1" applyBorder="1"/>
    <xf numFmtId="0" fontId="19" fillId="0" borderId="14" xfId="0" applyFont="1" applyBorder="1" applyAlignment="1">
      <alignment horizontal="right" vertical="center"/>
    </xf>
    <xf numFmtId="9" fontId="1" fillId="0" borderId="18" xfId="0" applyNumberFormat="1" applyFont="1" applyBorder="1" applyAlignment="1">
      <alignment horizontal="center" vertical="center"/>
    </xf>
    <xf numFmtId="1" fontId="15" fillId="0" borderId="20" xfId="20" applyNumberFormat="1" applyFont="1" applyFill="1" applyBorder="1" applyAlignment="1">
      <alignment horizontal="center" vertical="top" wrapText="1"/>
    </xf>
    <xf numFmtId="1" fontId="18" fillId="0" borderId="16" xfId="20" applyNumberFormat="1" applyFont="1" applyFill="1" applyBorder="1" applyAlignment="1">
      <alignment horizontal="center" vertical="top" wrapText="1"/>
    </xf>
    <xf numFmtId="2" fontId="18" fillId="0" borderId="16" xfId="20" applyNumberFormat="1" applyFont="1" applyFill="1" applyBorder="1" applyAlignment="1">
      <alignment horizontal="center" vertical="top" wrapText="1"/>
    </xf>
    <xf numFmtId="180" fontId="12" fillId="0" borderId="21" xfId="20" applyNumberFormat="1" applyFont="1" applyFill="1" applyBorder="1" applyAlignment="1">
      <alignment horizontal="center" vertical="top"/>
    </xf>
    <xf numFmtId="180" fontId="13" fillId="0" borderId="0" xfId="20" applyNumberFormat="1" applyFont="1" applyFill="1" applyBorder="1" applyAlignment="1">
      <alignment horizontal="left" vertical="top"/>
    </xf>
    <xf numFmtId="180" fontId="1" fillId="0" borderId="19" xfId="0" applyNumberFormat="1" applyFont="1" applyBorder="1"/>
    <xf numFmtId="2" fontId="9" fillId="0" borderId="0" xfId="20" applyNumberFormat="1" applyFont="1" applyFill="1" applyBorder="1" applyAlignment="1">
      <alignment vertical="center"/>
    </xf>
    <xf numFmtId="180" fontId="3" fillId="0" borderId="0" xfId="21" applyNumberFormat="1" applyFont="1" applyAlignment="1">
      <alignment horizontal="left" vertical="top"/>
    </xf>
    <xf numFmtId="0" fontId="23" fillId="0" borderId="4" xfId="6" applyFont="1" applyFill="1" applyBorder="1" applyAlignment="1">
      <alignment horizontal="center" vertical="top"/>
    </xf>
    <xf numFmtId="0" fontId="24" fillId="0" borderId="4" xfId="6" applyFont="1" applyBorder="1" applyAlignment="1">
      <alignment horizontal="center" vertical="top" wrapText="1"/>
    </xf>
    <xf numFmtId="182" fontId="24" fillId="0" borderId="4" xfId="0" applyNumberFormat="1" applyFont="1" applyBorder="1" applyAlignment="1">
      <alignment horizontal="center" vertical="top" wrapText="1"/>
    </xf>
    <xf numFmtId="0" fontId="23" fillId="0" borderId="2" xfId="6" applyFont="1" applyFill="1" applyBorder="1" applyAlignment="1">
      <alignment horizontal="center" vertical="top"/>
    </xf>
    <xf numFmtId="0" fontId="24" fillId="0" borderId="2" xfId="6" applyFont="1" applyBorder="1" applyAlignment="1">
      <alignment horizontal="center" vertical="top" wrapText="1"/>
    </xf>
    <xf numFmtId="182" fontId="24" fillId="0" borderId="2" xfId="0" applyNumberFormat="1" applyFont="1" applyBorder="1" applyAlignment="1">
      <alignment horizontal="center" vertical="top" wrapText="1"/>
    </xf>
    <xf numFmtId="0" fontId="25" fillId="0" borderId="2" xfId="7" applyFont="1" applyBorder="1" applyAlignment="1">
      <alignment vertical="top" wrapText="1"/>
    </xf>
    <xf numFmtId="0" fontId="25" fillId="0" borderId="2" xfId="6" applyFont="1" applyBorder="1" applyAlignment="1">
      <alignment horizontal="center" vertical="top" wrapText="1"/>
    </xf>
    <xf numFmtId="2" fontId="25" fillId="0" borderId="2" xfId="0" applyNumberFormat="1" applyFont="1" applyBorder="1" applyAlignment="1">
      <alignment horizontal="center" vertical="top" wrapText="1"/>
    </xf>
    <xf numFmtId="0" fontId="23" fillId="0" borderId="2" xfId="6" applyFont="1" applyFill="1" applyBorder="1" applyAlignment="1">
      <alignment horizontal="center" vertical="top" wrapText="1"/>
    </xf>
    <xf numFmtId="2" fontId="14" fillId="0" borderId="2" xfId="12" applyNumberFormat="1" applyFont="1" applyFill="1" applyBorder="1" applyAlignment="1">
      <alignment horizontal="right" vertical="top" wrapText="1"/>
    </xf>
    <xf numFmtId="0" fontId="13" fillId="0" borderId="2" xfId="12" applyFont="1" applyFill="1" applyBorder="1" applyAlignment="1">
      <alignment horizontal="center" vertical="top" wrapText="1"/>
    </xf>
    <xf numFmtId="2" fontId="2" fillId="0" borderId="2" xfId="13" applyNumberFormat="1" applyFont="1" applyFill="1" applyBorder="1" applyAlignment="1">
      <alignment horizontal="right" vertical="top" wrapText="1"/>
    </xf>
    <xf numFmtId="0" fontId="10" fillId="0" borderId="2" xfId="13" applyNumberFormat="1" applyFont="1" applyFill="1" applyBorder="1" applyAlignment="1">
      <alignment horizontal="center" vertical="top"/>
    </xf>
    <xf numFmtId="2" fontId="10" fillId="0" borderId="2" xfId="12" applyNumberFormat="1" applyFont="1" applyFill="1" applyBorder="1" applyAlignment="1">
      <alignment horizontal="center" vertical="top"/>
    </xf>
    <xf numFmtId="180" fontId="10" fillId="0" borderId="2" xfId="12" applyNumberFormat="1" applyFont="1" applyFill="1" applyBorder="1" applyAlignment="1">
      <alignment horizontal="center" vertical="top"/>
    </xf>
    <xf numFmtId="2" fontId="2" fillId="0" borderId="2" xfId="12" applyNumberFormat="1" applyFont="1" applyFill="1" applyBorder="1" applyAlignment="1">
      <alignment horizontal="right" vertical="top" wrapText="1"/>
    </xf>
    <xf numFmtId="0" fontId="1" fillId="0" borderId="2" xfId="12" applyFont="1" applyFill="1" applyBorder="1" applyAlignment="1">
      <alignment horizontal="center" vertical="top"/>
    </xf>
    <xf numFmtId="2" fontId="12" fillId="0" borderId="2" xfId="12" applyNumberFormat="1" applyFont="1" applyFill="1" applyBorder="1" applyAlignment="1">
      <alignment horizontal="right" vertical="top" wrapText="1"/>
    </xf>
    <xf numFmtId="0" fontId="1" fillId="0" borderId="2" xfId="14" applyFont="1" applyFill="1" applyBorder="1" applyAlignment="1">
      <alignment horizontal="center" vertical="top" wrapText="1"/>
    </xf>
    <xf numFmtId="2" fontId="37" fillId="0" borderId="2" xfId="14" applyNumberFormat="1" applyFont="1" applyFill="1" applyBorder="1" applyAlignment="1">
      <alignment horizontal="center" vertical="top"/>
    </xf>
    <xf numFmtId="0" fontId="19" fillId="0" borderId="2" xfId="7" applyFont="1" applyBorder="1" applyAlignment="1">
      <alignment vertical="top" wrapText="1"/>
    </xf>
    <xf numFmtId="0" fontId="1" fillId="0" borderId="2" xfId="13" applyFont="1" applyFill="1" applyBorder="1" applyAlignment="1">
      <alignment horizontal="center" vertical="center"/>
    </xf>
    <xf numFmtId="180" fontId="10" fillId="0" borderId="2" xfId="13" applyNumberFormat="1" applyFont="1" applyFill="1" applyBorder="1" applyAlignment="1">
      <alignment horizontal="center" vertical="top"/>
    </xf>
    <xf numFmtId="1" fontId="25" fillId="0" borderId="2" xfId="0" applyNumberFormat="1" applyFont="1" applyBorder="1" applyAlignment="1">
      <alignment horizontal="center" vertical="top" wrapText="1"/>
    </xf>
    <xf numFmtId="180" fontId="37" fillId="0" borderId="2" xfId="14" applyNumberFormat="1" applyFont="1" applyFill="1" applyBorder="1" applyAlignment="1">
      <alignment horizontal="center" vertical="top"/>
    </xf>
    <xf numFmtId="182" fontId="37" fillId="0" borderId="2" xfId="14" applyNumberFormat="1" applyFont="1" applyFill="1" applyBorder="1" applyAlignment="1">
      <alignment horizontal="center" vertical="top"/>
    </xf>
    <xf numFmtId="1" fontId="37" fillId="0" borderId="2" xfId="14" applyNumberFormat="1" applyFont="1" applyFill="1" applyBorder="1" applyAlignment="1">
      <alignment horizontal="center" vertical="top"/>
    </xf>
    <xf numFmtId="0" fontId="13" fillId="0" borderId="2" xfId="22" applyFont="1" applyBorder="1" applyAlignment="1">
      <alignment horizontal="center" vertical="top"/>
    </xf>
    <xf numFmtId="2" fontId="2" fillId="0" borderId="22" xfId="12" applyNumberFormat="1" applyFont="1" applyFill="1" applyBorder="1" applyAlignment="1">
      <alignment horizontal="right" vertical="top" wrapText="1"/>
    </xf>
    <xf numFmtId="0" fontId="1" fillId="0" borderId="2" xfId="22" applyFont="1" applyFill="1" applyBorder="1" applyAlignment="1">
      <alignment horizontal="center" vertical="top"/>
    </xf>
    <xf numFmtId="0" fontId="7" fillId="0" borderId="0" xfId="20" applyFont="1" applyFill="1" applyAlignment="1">
      <alignment vertical="center"/>
    </xf>
    <xf numFmtId="2" fontId="7" fillId="0" borderId="0" xfId="20" applyNumberFormat="1" applyFont="1" applyFill="1" applyBorder="1" applyAlignment="1">
      <alignment vertical="center"/>
    </xf>
    <xf numFmtId="180" fontId="5" fillId="0" borderId="0" xfId="20" applyNumberFormat="1" applyFont="1" applyFill="1" applyAlignment="1">
      <alignment vertical="top"/>
    </xf>
    <xf numFmtId="180" fontId="3" fillId="0" borderId="0" xfId="21" applyNumberFormat="1" applyFont="1" applyAlignment="1">
      <alignment vertical="top"/>
    </xf>
    <xf numFmtId="2" fontId="10" fillId="0" borderId="2" xfId="14" applyNumberFormat="1" applyFont="1" applyFill="1" applyBorder="1" applyAlignment="1">
      <alignment horizontal="center" vertical="top"/>
    </xf>
    <xf numFmtId="1" fontId="10" fillId="0" borderId="2" xfId="14" applyNumberFormat="1" applyFont="1" applyFill="1" applyBorder="1" applyAlignment="1">
      <alignment horizontal="center" vertical="top"/>
    </xf>
    <xf numFmtId="182" fontId="10" fillId="0" borderId="2" xfId="12" applyNumberFormat="1" applyFont="1" applyFill="1" applyBorder="1" applyAlignment="1">
      <alignment vertical="top"/>
    </xf>
    <xf numFmtId="2" fontId="37" fillId="0" borderId="2" xfId="12" applyNumberFormat="1" applyFont="1" applyFill="1" applyBorder="1" applyAlignment="1">
      <alignment horizontal="center" vertical="top"/>
    </xf>
    <xf numFmtId="2" fontId="19" fillId="0" borderId="2" xfId="12" applyNumberFormat="1" applyFont="1" applyFill="1" applyBorder="1" applyAlignment="1">
      <alignment horizontal="left" vertical="top" wrapText="1"/>
    </xf>
    <xf numFmtId="0" fontId="1" fillId="0" borderId="2" xfId="15" applyFont="1" applyFill="1" applyBorder="1" applyAlignment="1">
      <alignment horizontal="center" vertical="top" wrapText="1"/>
    </xf>
    <xf numFmtId="2" fontId="37" fillId="0" borderId="2" xfId="15" applyNumberFormat="1" applyFont="1" applyFill="1" applyBorder="1" applyAlignment="1">
      <alignment horizontal="center" vertical="top"/>
    </xf>
    <xf numFmtId="0" fontId="10" fillId="0" borderId="2" xfId="15" applyNumberFormat="1" applyFont="1" applyFill="1" applyBorder="1" applyAlignment="1">
      <alignment horizontal="center" vertical="top"/>
    </xf>
    <xf numFmtId="2" fontId="2" fillId="0" borderId="2" xfId="12" applyNumberFormat="1" applyFont="1" applyFill="1" applyBorder="1" applyAlignment="1">
      <alignment horizontal="right" vertical="center" wrapText="1"/>
    </xf>
    <xf numFmtId="2" fontId="2" fillId="0" borderId="2" xfId="15" applyNumberFormat="1" applyFont="1" applyFill="1" applyBorder="1" applyAlignment="1">
      <alignment horizontal="right" vertical="top" wrapText="1"/>
    </xf>
    <xf numFmtId="0" fontId="1" fillId="0" borderId="2" xfId="15" applyFont="1" applyFill="1" applyBorder="1" applyAlignment="1">
      <alignment horizontal="center" vertical="center"/>
    </xf>
    <xf numFmtId="182" fontId="37" fillId="0" borderId="2" xfId="12" applyNumberFormat="1" applyFont="1" applyFill="1" applyBorder="1" applyAlignment="1">
      <alignment horizontal="center" vertical="top"/>
    </xf>
    <xf numFmtId="0" fontId="1" fillId="0" borderId="2" xfId="12" applyFont="1" applyFill="1" applyBorder="1" applyAlignment="1">
      <alignment horizontal="center" vertical="top" wrapText="1"/>
    </xf>
    <xf numFmtId="0" fontId="13" fillId="0" borderId="6" xfId="20" applyNumberFormat="1" applyFont="1" applyFill="1" applyBorder="1" applyAlignment="1">
      <alignment horizontal="center" vertical="top"/>
    </xf>
    <xf numFmtId="1" fontId="10" fillId="0" borderId="2" xfId="20" applyNumberFormat="1" applyFont="1" applyFill="1" applyBorder="1" applyAlignment="1">
      <alignment horizontal="center" vertical="top" wrapText="1"/>
    </xf>
    <xf numFmtId="1" fontId="10" fillId="0" borderId="2" xfId="12" applyNumberFormat="1" applyFont="1" applyFill="1" applyBorder="1" applyAlignment="1">
      <alignment horizontal="center" vertical="top"/>
    </xf>
    <xf numFmtId="1" fontId="37" fillId="0" borderId="2" xfId="12" applyNumberFormat="1" applyFont="1" applyFill="1" applyBorder="1" applyAlignment="1">
      <alignment horizontal="center" vertical="top"/>
    </xf>
    <xf numFmtId="180" fontId="37" fillId="0" borderId="2" xfId="12" applyNumberFormat="1" applyFont="1" applyFill="1" applyBorder="1" applyAlignment="1">
      <alignment horizontal="center" vertical="top"/>
    </xf>
    <xf numFmtId="181" fontId="37" fillId="0" borderId="2" xfId="14" applyNumberFormat="1" applyFont="1" applyFill="1" applyBorder="1" applyAlignment="1">
      <alignment horizontal="center" vertical="top"/>
    </xf>
    <xf numFmtId="0" fontId="10" fillId="0" borderId="2" xfId="6" applyFont="1" applyFill="1" applyBorder="1" applyAlignment="1">
      <alignment horizontal="center" vertical="top"/>
    </xf>
    <xf numFmtId="0" fontId="14" fillId="0" borderId="24" xfId="11" applyFont="1" applyFill="1" applyBorder="1" applyAlignment="1">
      <alignment horizontal="center" vertical="center" wrapText="1"/>
    </xf>
    <xf numFmtId="0" fontId="14" fillId="0" borderId="6" xfId="11" applyFont="1" applyFill="1" applyBorder="1" applyAlignment="1">
      <alignment horizontal="center" vertical="center" wrapText="1"/>
    </xf>
    <xf numFmtId="0" fontId="14" fillId="0" borderId="25" xfId="11" applyFont="1" applyFill="1" applyBorder="1" applyAlignment="1">
      <alignment horizontal="center" vertical="center" wrapText="1"/>
    </xf>
    <xf numFmtId="2" fontId="7" fillId="0" borderId="0" xfId="20" applyNumberFormat="1" applyFont="1" applyFill="1" applyBorder="1" applyAlignment="1">
      <alignment horizontal="center" vertical="center"/>
    </xf>
    <xf numFmtId="0" fontId="7" fillId="0" borderId="0" xfId="20" applyFont="1" applyFill="1" applyAlignment="1">
      <alignment horizontal="center" vertical="center"/>
    </xf>
    <xf numFmtId="2" fontId="1" fillId="0" borderId="4" xfId="20" applyNumberFormat="1" applyFont="1" applyFill="1" applyBorder="1" applyAlignment="1">
      <alignment horizontal="center" vertical="center" wrapText="1"/>
    </xf>
    <xf numFmtId="2" fontId="1" fillId="0" borderId="2" xfId="20" applyNumberFormat="1" applyFont="1" applyFill="1" applyBorder="1" applyAlignment="1">
      <alignment horizontal="center" vertical="center" wrapText="1"/>
    </xf>
    <xf numFmtId="2" fontId="1" fillId="0" borderId="23" xfId="20" applyNumberFormat="1" applyFont="1" applyFill="1" applyBorder="1" applyAlignment="1">
      <alignment horizontal="center" vertical="center" wrapText="1"/>
    </xf>
    <xf numFmtId="2" fontId="7" fillId="0" borderId="0" xfId="20" applyNumberFormat="1" applyFont="1" applyFill="1" applyBorder="1" applyAlignment="1">
      <alignment horizontal="center" vertical="top"/>
    </xf>
    <xf numFmtId="0" fontId="35" fillId="0" borderId="4" xfId="11" applyFont="1" applyFill="1" applyBorder="1" applyAlignment="1">
      <alignment horizontal="center" vertical="center" wrapText="1"/>
    </xf>
    <xf numFmtId="0" fontId="32" fillId="0" borderId="2" xfId="11" applyFont="1" applyFill="1" applyBorder="1" applyAlignment="1">
      <alignment horizontal="center" vertical="center" wrapText="1"/>
    </xf>
    <xf numFmtId="0" fontId="32" fillId="0" borderId="23" xfId="11" applyFont="1" applyFill="1" applyBorder="1" applyAlignment="1">
      <alignment horizontal="center" vertical="center" wrapText="1"/>
    </xf>
    <xf numFmtId="0" fontId="32" fillId="0" borderId="4" xfId="11" applyFont="1" applyFill="1" applyBorder="1" applyAlignment="1">
      <alignment horizontal="center" vertical="center" wrapText="1"/>
    </xf>
    <xf numFmtId="0" fontId="36" fillId="0" borderId="0" xfId="20" applyFont="1" applyFill="1" applyBorder="1" applyAlignment="1">
      <alignment horizontal="center" vertical="top"/>
    </xf>
    <xf numFmtId="2" fontId="33" fillId="0" borderId="5" xfId="20" applyNumberFormat="1" applyFont="1" applyFill="1" applyBorder="1" applyAlignment="1">
      <alignment horizontal="center" vertical="center" wrapText="1"/>
    </xf>
    <xf numFmtId="2" fontId="33" fillId="0" borderId="7" xfId="20" applyNumberFormat="1" applyFont="1" applyFill="1" applyBorder="1" applyAlignment="1">
      <alignment horizontal="center" vertical="center" wrapText="1"/>
    </xf>
    <xf numFmtId="2" fontId="33" fillId="0" borderId="29" xfId="20" applyNumberFormat="1" applyFont="1" applyFill="1" applyBorder="1" applyAlignment="1">
      <alignment horizontal="center" vertical="center" wrapText="1"/>
    </xf>
    <xf numFmtId="2" fontId="32" fillId="0" borderId="26" xfId="20" applyNumberFormat="1" applyFont="1" applyFill="1" applyBorder="1" applyAlignment="1">
      <alignment horizontal="center" vertical="center" wrapText="1"/>
    </xf>
    <xf numFmtId="2" fontId="32" fillId="0" borderId="27" xfId="20" applyNumberFormat="1" applyFont="1" applyFill="1" applyBorder="1" applyAlignment="1">
      <alignment horizontal="center" vertical="center" wrapText="1"/>
    </xf>
    <xf numFmtId="2" fontId="32" fillId="0" borderId="28" xfId="20" applyNumberFormat="1" applyFont="1" applyFill="1" applyBorder="1" applyAlignment="1">
      <alignment horizontal="center" vertical="center" wrapText="1"/>
    </xf>
  </cellXfs>
  <cellStyles count="37">
    <cellStyle name="Excel Built-in Normal" xfId="1"/>
    <cellStyle name="Excel Built-in Title" xfId="2"/>
    <cellStyle name="Normal" xfId="0" builtinId="0"/>
    <cellStyle name="Normal 10" xfId="3"/>
    <cellStyle name="Normal 10 2 2" xfId="4"/>
    <cellStyle name="Normal 11" xfId="5"/>
    <cellStyle name="Normal 2" xfId="6"/>
    <cellStyle name="Normal 2 2" xfId="7"/>
    <cellStyle name="Normal 2 2 2 2" xfId="8"/>
    <cellStyle name="Normal 4 2" xfId="9"/>
    <cellStyle name="Normal 8" xfId="10"/>
    <cellStyle name="Normal_1" xfId="11"/>
    <cellStyle name="Normal_B 1-2.1" xfId="12"/>
    <cellStyle name="Normal_B 1-2.1 2 2" xfId="13"/>
    <cellStyle name="Normal_B 1-2.1 2 2 2" xfId="14"/>
    <cellStyle name="Normal_B 1-2.1 3" xfId="15"/>
    <cellStyle name="Обычный 2" xfId="16"/>
    <cellStyle name="Обычный 2 2" xfId="17"/>
    <cellStyle name="Обычный 3" xfId="18"/>
    <cellStyle name="Обычный_SHANS SEB pajmanagir 2" xfId="19"/>
    <cellStyle name="Обычный_Tallin(exp.)" xfId="20"/>
    <cellStyle name="Обычный_Yerevan24-1" xfId="21"/>
    <cellStyle name="Обычный_Yerevan24-1 2 2" xfId="22"/>
    <cellStyle name="Обычный_Лист в SHANS SEB II Pul  Hardarum" xfId="23"/>
    <cellStyle name="Процентный 2" xfId="24"/>
    <cellStyle name="Процентный 2 2" xfId="25"/>
    <cellStyle name="Процентный 2 2 2" xfId="26"/>
    <cellStyle name="Процентный 2 3" xfId="27"/>
    <cellStyle name="Процентный 2 3 2" xfId="28"/>
    <cellStyle name="Процентный 2 3 2 2" xfId="29"/>
    <cellStyle name="Процентный 2 3 3" xfId="30"/>
    <cellStyle name="Процентный 3" xfId="31"/>
    <cellStyle name="Процентный 4" xfId="32"/>
    <cellStyle name="Процентный 5" xfId="33"/>
    <cellStyle name="Финансовый 2" xfId="34"/>
    <cellStyle name="Финансовый 3" xfId="35"/>
    <cellStyle name="Финансовый 3 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IGRAN/AREVAMANUK/AREVAMANUK%20II%20PUL%20METNS%20ERI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ct-bzopek2\d\TIGRAN\AREVAMANUK\AREVAMANUK%20II%20PUL%20METNS%20ERI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. WALLS  "/>
      <sheetName val="Roof "/>
      <sheetName val="v. shaft "/>
      <sheetName val="Floors  "/>
      <sheetName val="Wind  "/>
      <sheetName val="Door "/>
      <sheetName val="Stairs "/>
      <sheetName val="Ext. Stairs"/>
      <sheetName val="Plaster "/>
      <sheetName val="Boil1 "/>
      <sheetName val="Boil2 "/>
      <sheetName val="Boil.3 "/>
      <sheetName val="Boil4 "/>
      <sheetName val="Boil5 "/>
      <sheetName val="Boil6 "/>
      <sheetName val="Boil7 "/>
      <sheetName val="Boil8 "/>
      <sheetName val="Boil9 "/>
      <sheetName val="Boil10 "/>
      <sheetName val="Boil11 "/>
      <sheetName val="Ext thermo net "/>
      <sheetName val="Ext water supply "/>
      <sheetName val="Ext. sewage "/>
      <sheetName val="Water supply "/>
      <sheetName val="Sewage "/>
      <sheetName val="Ventil "/>
      <sheetName val="Heating "/>
      <sheetName val="B.Water&amp;Sewer. "/>
      <sheetName val="Burner "/>
      <sheetName val="Diesel "/>
      <sheetName val="kabel"/>
      <sheetName val="Montage "/>
      <sheetName val="elektro nerqin"/>
      <sheetName val="Leveling "/>
      <sheetName val="SUMMARY  II PUL  "/>
      <sheetName val="Лист1"/>
      <sheetName val="Kalkyljacia gipsacardon"/>
      <sheetName val="KalkuliaciPateri jermamekusacum"/>
      <sheetName val="Kalkulacikturi   jermamekusacum"/>
      <sheetName val="Change  Nerqin pater1"/>
      <sheetName val="Change  Nerqin pater 2"/>
      <sheetName val="Change Door1"/>
      <sheetName val="Change Door 2"/>
      <sheetName val="Change  Floors   "/>
      <sheetName val="Change  Plaster 1"/>
      <sheetName val="Change  Plaster 2 "/>
      <sheetName val="Change  Plaster 3"/>
      <sheetName val="Change  Plaster 4"/>
      <sheetName val="Change 2 Ext. sewage    (2)"/>
      <sheetName val="Change jermamatakar.nerqin1"/>
      <sheetName val="Change jermamatakar.nerqin2"/>
      <sheetName val="Chahge ventiliacia1"/>
      <sheetName val="Chahge ventiliacia2"/>
      <sheetName val="ChangeJramatakararum 1"/>
      <sheetName val="ChangeJramatakararum 2"/>
      <sheetName val="Change  Kojuxi 1"/>
      <sheetName val="Change  Kojuxi 2"/>
      <sheetName val="Change 1 Ext. sewage  "/>
      <sheetName val="Change 2 Ext. sewage   "/>
      <sheetName val="Change elektro nerqin  1"/>
      <sheetName val="Change elektro nerqin (2)"/>
      <sheetName val="Change elektro nerqin (3)"/>
      <sheetName val="Change  kabel "/>
      <sheetName val="Change 1 Leveling  "/>
      <sheetName val="Change 1 Roof  "/>
      <sheetName val="Change 1 Ext. Stairs "/>
      <sheetName val="Change 1 Artaqin hardarum"/>
      <sheetName val="Change 1 Artaqin hardarum (2)"/>
      <sheetName val="Kalkuliaci Arastaxi dzajnamekus"/>
      <sheetName val="Bacahanman dran hartaki bazalt"/>
      <sheetName val="Kalkuliacia artaqin patuhanagog"/>
      <sheetName val="Change Jrhordan xoxovakner"/>
      <sheetName val="Change Jrhordan xoxovakner (2)"/>
      <sheetName val="Change1 nerkum Metsn Erik"/>
      <sheetName val="Change 2 Floors   "/>
      <sheetName val="Change 2 Leveling   "/>
      <sheetName val="ChangeJramatakararum 3"/>
      <sheetName val="Change1  Stairs  "/>
      <sheetName val="Change 2 Ext. Stairs  "/>
      <sheetName val="Change 1 Ext water supply "/>
      <sheetName val="Change 3 Kojuxi "/>
      <sheetName val="Change3 jermamatakar.nerqin "/>
      <sheetName val="Change 1  B.Water&amp;Sewer. "/>
      <sheetName val="Chahge3 ventiliacia"/>
      <sheetName val="Change1 Burner  "/>
      <sheetName val="Change 1  Diesel  "/>
      <sheetName val="Change 1  Montage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. WALLS  "/>
      <sheetName val="Roof "/>
      <sheetName val="v. shaft "/>
      <sheetName val="Floors  "/>
      <sheetName val="Wind  "/>
      <sheetName val="Door "/>
      <sheetName val="Stairs "/>
      <sheetName val="Ext. Stairs"/>
      <sheetName val="Plaster "/>
      <sheetName val="Boil1 "/>
      <sheetName val="Boil2 "/>
      <sheetName val="Boil.3 "/>
      <sheetName val="Boil4 "/>
      <sheetName val="Boil5 "/>
      <sheetName val="Boil6 "/>
      <sheetName val="Boil7 "/>
      <sheetName val="Boil8 "/>
      <sheetName val="Boil9 "/>
      <sheetName val="Boil10 "/>
      <sheetName val="Boil11 "/>
      <sheetName val="Ext thermo net "/>
      <sheetName val="Ext water supply "/>
      <sheetName val="Ext. sewage "/>
      <sheetName val="Water supply "/>
      <sheetName val="Sewage "/>
      <sheetName val="Ventil "/>
      <sheetName val="Heating "/>
      <sheetName val="B.Water&amp;Sewer. "/>
      <sheetName val="Burner "/>
      <sheetName val="Diesel "/>
      <sheetName val="kabel"/>
      <sheetName val="Montage "/>
      <sheetName val="elektro nerqin"/>
      <sheetName val="Leveling "/>
      <sheetName val="SUMMARY  II PUL  "/>
      <sheetName val="Лист1"/>
      <sheetName val="Kalkyljacia gipsacardon"/>
      <sheetName val="KalkuliaciPateri jermamekusacum"/>
      <sheetName val="Kalkulacikturi   jermamekusacum"/>
      <sheetName val="Change  Nerqin pater1"/>
      <sheetName val="Change  Nerqin pater 2"/>
      <sheetName val="Change Door1"/>
      <sheetName val="Change Door 2"/>
      <sheetName val="Change  Floors   "/>
      <sheetName val="Change  Plaster 1"/>
      <sheetName val="Change  Plaster 2 "/>
      <sheetName val="Change  Plaster 3"/>
      <sheetName val="Change  Plaster 4"/>
      <sheetName val="Change 2 Ext. sewage    (2)"/>
      <sheetName val="Change jermamatakar.nerqin1"/>
      <sheetName val="Change jermamatakar.nerqin2"/>
      <sheetName val="Chahge ventiliacia1"/>
      <sheetName val="Chahge ventiliacia2"/>
      <sheetName val="ChangeJramatakararum 1"/>
      <sheetName val="ChangeJramatakararum 2"/>
      <sheetName val="Change  Kojuxi 1"/>
      <sheetName val="Change  Kojuxi 2"/>
      <sheetName val="Change 1 Ext. sewage  "/>
      <sheetName val="Change 2 Ext. sewage   "/>
      <sheetName val="Change elektro nerqin  1"/>
      <sheetName val="Change elektro nerqin (2)"/>
      <sheetName val="Change elektro nerqin (3)"/>
      <sheetName val="Change  kabel "/>
      <sheetName val="Change 1 Leveling  "/>
      <sheetName val="Change 1 Roof  "/>
      <sheetName val="Change 1 Ext. Stairs "/>
      <sheetName val="Change 1 Artaqin hardarum"/>
      <sheetName val="Change 1 Artaqin hardarum (2)"/>
      <sheetName val="Kalkuliaci Arastaxi dzajnamekus"/>
      <sheetName val="Bacahanman dran hartaki bazalt"/>
      <sheetName val="Kalkuliacia artaqin patuhanagog"/>
      <sheetName val="Change Jrhordan xoxovakner"/>
      <sheetName val="Change Jrhordan xoxovakner (2)"/>
      <sheetName val="Change1 nerkum Metsn Erik"/>
      <sheetName val="Change 2 Floors   "/>
      <sheetName val="Change 2 Leveling   "/>
      <sheetName val="ChangeJramatakararum 3"/>
      <sheetName val="Change1  Stairs  "/>
      <sheetName val="Change 2 Ext. Stairs  "/>
      <sheetName val="Change 1 Ext water supply "/>
      <sheetName val="Change 3 Kojuxi "/>
      <sheetName val="Change3 jermamatakar.nerqin "/>
      <sheetName val="Change 1  B.Water&amp;Sewer. "/>
      <sheetName val="Chahge3 ventiliacia"/>
      <sheetName val="Change1 Burner  "/>
      <sheetName val="Change 1  Diesel  "/>
      <sheetName val="Change 1  Montage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B287"/>
  <sheetViews>
    <sheetView tabSelected="1" view="pageBreakPreview" zoomScale="90" zoomScaleNormal="65" zoomScaleSheetLayoutView="90" workbookViewId="0">
      <selection activeCell="I3" sqref="I3"/>
    </sheetView>
  </sheetViews>
  <sheetFormatPr defaultRowHeight="12.75"/>
  <cols>
    <col min="1" max="1" width="3.85546875" style="55" customWidth="1"/>
    <col min="2" max="2" width="53.5703125" style="55" customWidth="1"/>
    <col min="3" max="3" width="7.42578125" style="55" customWidth="1"/>
    <col min="4" max="4" width="9.85546875" style="55" customWidth="1"/>
    <col min="5" max="5" width="10.140625" style="55" customWidth="1"/>
    <col min="6" max="6" width="15.140625" style="55" customWidth="1"/>
    <col min="7" max="7" width="10.7109375" style="55" bestFit="1" customWidth="1"/>
    <col min="8" max="8" width="12" style="55" customWidth="1"/>
    <col min="9" max="9" width="11" style="55" bestFit="1" customWidth="1"/>
    <col min="10" max="16384" width="9.140625" style="55"/>
  </cols>
  <sheetData>
    <row r="2" spans="1:132" ht="12.75" customHeight="1">
      <c r="B2" s="143"/>
      <c r="C2" s="143"/>
      <c r="D2" s="143"/>
      <c r="E2" s="143"/>
      <c r="F2" s="143"/>
    </row>
    <row r="3" spans="1:132" ht="30.75" customHeight="1">
      <c r="A3" s="115"/>
      <c r="B3" s="147" t="s">
        <v>111</v>
      </c>
      <c r="C3" s="147"/>
      <c r="D3" s="147"/>
      <c r="E3" s="147"/>
      <c r="F3" s="147"/>
    </row>
    <row r="4" spans="1:132" ht="3.75" customHeight="1">
      <c r="A4" s="116"/>
      <c r="B4" s="1"/>
      <c r="C4" s="116"/>
      <c r="D4" s="116"/>
      <c r="E4" s="116"/>
      <c r="F4" s="116"/>
    </row>
    <row r="5" spans="1:132" ht="21.75" customHeight="1">
      <c r="A5" s="82"/>
      <c r="B5" s="142" t="s">
        <v>112</v>
      </c>
      <c r="C5" s="142"/>
      <c r="D5" s="142"/>
      <c r="E5" s="142"/>
      <c r="F5" s="142"/>
    </row>
    <row r="6" spans="1:132" s="4" customFormat="1" ht="1.5" customHeight="1">
      <c r="A6" s="82"/>
      <c r="B6" s="82"/>
      <c r="C6" s="82"/>
      <c r="D6" s="82"/>
      <c r="E6" s="82"/>
      <c r="F6" s="82"/>
      <c r="G6" s="3"/>
      <c r="H6" s="3"/>
    </row>
    <row r="7" spans="1:132" s="4" customFormat="1" ht="18.75" hidden="1" customHeight="1">
      <c r="A7" s="82"/>
      <c r="B7" s="82"/>
      <c r="C7" s="82"/>
      <c r="D7" s="82"/>
      <c r="E7" s="82"/>
      <c r="F7" s="82"/>
      <c r="G7" s="3"/>
      <c r="H7" s="3"/>
    </row>
    <row r="8" spans="1:132" s="2" customFormat="1" ht="12.75" customHeight="1" thickBot="1">
      <c r="A8" s="152"/>
      <c r="B8" s="152"/>
      <c r="C8" s="152"/>
      <c r="D8" s="152"/>
      <c r="E8" s="152"/>
      <c r="F8" s="152"/>
      <c r="G8" s="8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</row>
    <row r="9" spans="1:132" s="2" customFormat="1" ht="31.5" hidden="1" customHeight="1" thickBot="1">
      <c r="A9" s="5"/>
      <c r="C9" s="6"/>
      <c r="D9" s="7"/>
      <c r="G9" s="8"/>
      <c r="H9" s="8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</row>
    <row r="10" spans="1:132" s="2" customFormat="1" ht="67.5" hidden="1" customHeight="1">
      <c r="A10" s="12"/>
      <c r="B10" s="13"/>
      <c r="C10" s="9"/>
      <c r="D10" s="10"/>
      <c r="E10" s="11"/>
      <c r="F10" s="1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</row>
    <row r="11" spans="1:132" s="58" customFormat="1" ht="13.5" customHeight="1">
      <c r="A11" s="139" t="s">
        <v>0</v>
      </c>
      <c r="B11" s="144" t="s">
        <v>1</v>
      </c>
      <c r="C11" s="148" t="s">
        <v>107</v>
      </c>
      <c r="D11" s="151" t="s">
        <v>108</v>
      </c>
      <c r="E11" s="156" t="s">
        <v>109</v>
      </c>
      <c r="F11" s="153" t="s">
        <v>110</v>
      </c>
    </row>
    <row r="12" spans="1:132" s="58" customFormat="1" ht="14.25" customHeight="1">
      <c r="A12" s="140"/>
      <c r="B12" s="145"/>
      <c r="C12" s="149"/>
      <c r="D12" s="149"/>
      <c r="E12" s="157"/>
      <c r="F12" s="154"/>
    </row>
    <row r="13" spans="1:132" s="58" customFormat="1" ht="45" customHeight="1" thickBot="1">
      <c r="A13" s="141"/>
      <c r="B13" s="146"/>
      <c r="C13" s="150"/>
      <c r="D13" s="150"/>
      <c r="E13" s="158"/>
      <c r="F13" s="155"/>
    </row>
    <row r="14" spans="1:132" s="66" customFormat="1" ht="11.25" customHeight="1" thickBot="1">
      <c r="A14" s="61">
        <v>1</v>
      </c>
      <c r="B14" s="62">
        <v>3</v>
      </c>
      <c r="C14" s="63">
        <v>4</v>
      </c>
      <c r="D14" s="64">
        <v>5</v>
      </c>
      <c r="E14" s="64">
        <v>6</v>
      </c>
      <c r="F14" s="65">
        <v>7</v>
      </c>
    </row>
    <row r="15" spans="1:132" s="4" customFormat="1" ht="0.75" customHeight="1" thickBot="1">
      <c r="A15" s="16"/>
      <c r="B15" s="17"/>
      <c r="C15" s="18"/>
      <c r="D15" s="19"/>
      <c r="E15" s="19"/>
      <c r="F15" s="20"/>
    </row>
    <row r="16" spans="1:132" s="28" customFormat="1" ht="30" customHeight="1">
      <c r="A16" s="84"/>
      <c r="B16" s="84" t="s">
        <v>9</v>
      </c>
      <c r="C16" s="85"/>
      <c r="D16" s="86"/>
      <c r="E16" s="25"/>
      <c r="F16" s="26"/>
      <c r="G16" s="27"/>
      <c r="H16" s="27"/>
    </row>
    <row r="17" spans="1:10" s="28" customFormat="1" ht="30" customHeight="1">
      <c r="A17" s="87"/>
      <c r="B17" s="87" t="s">
        <v>10</v>
      </c>
      <c r="C17" s="88"/>
      <c r="D17" s="89"/>
      <c r="E17" s="25"/>
      <c r="F17" s="26"/>
      <c r="G17" s="27"/>
      <c r="H17" s="27"/>
      <c r="I17" s="80"/>
    </row>
    <row r="18" spans="1:10" s="28" customFormat="1" ht="30" customHeight="1">
      <c r="A18" s="138">
        <v>1</v>
      </c>
      <c r="B18" s="90" t="s">
        <v>86</v>
      </c>
      <c r="C18" s="91" t="s">
        <v>11</v>
      </c>
      <c r="D18" s="110">
        <v>1420</v>
      </c>
      <c r="E18" s="25">
        <v>0.31700228483731269</v>
      </c>
      <c r="F18" s="26">
        <f>+E18*D18</f>
        <v>450.14324446898399</v>
      </c>
      <c r="G18" s="27"/>
      <c r="H18" s="43"/>
      <c r="I18" s="80"/>
      <c r="J18" s="25"/>
    </row>
    <row r="19" spans="1:10" s="28" customFormat="1" ht="30" customHeight="1">
      <c r="A19" s="138">
        <v>2</v>
      </c>
      <c r="B19" s="90" t="s">
        <v>87</v>
      </c>
      <c r="C19" s="91" t="s">
        <v>12</v>
      </c>
      <c r="D19" s="104">
        <v>106.5</v>
      </c>
      <c r="E19" s="25">
        <v>5.4503937941469065</v>
      </c>
      <c r="F19" s="26">
        <f t="shared" ref="F19:F82" si="0">+E19*D19</f>
        <v>580.46693907664553</v>
      </c>
      <c r="G19" s="27"/>
      <c r="H19" s="43"/>
      <c r="I19" s="80"/>
      <c r="J19" s="25"/>
    </row>
    <row r="20" spans="1:10" s="56" customFormat="1" ht="30" customHeight="1">
      <c r="A20" s="138">
        <v>3</v>
      </c>
      <c r="B20" s="90" t="s">
        <v>31</v>
      </c>
      <c r="C20" s="91" t="s">
        <v>12</v>
      </c>
      <c r="D20" s="104">
        <v>106.5</v>
      </c>
      <c r="E20" s="25">
        <v>0.68008666966744336</v>
      </c>
      <c r="F20" s="26">
        <f t="shared" si="0"/>
        <v>72.429230319582715</v>
      </c>
      <c r="H20" s="118"/>
      <c r="I20" s="83"/>
      <c r="J20" s="25"/>
    </row>
    <row r="21" spans="1:10" s="56" customFormat="1" ht="33.75" customHeight="1">
      <c r="A21" s="138">
        <v>4</v>
      </c>
      <c r="B21" s="90" t="s">
        <v>29</v>
      </c>
      <c r="C21" s="91" t="s">
        <v>12</v>
      </c>
      <c r="D21" s="104">
        <f>+D20+D19</f>
        <v>213</v>
      </c>
      <c r="E21" s="25">
        <v>0.47644360257276597</v>
      </c>
      <c r="F21" s="26">
        <f t="shared" si="0"/>
        <v>101.48248734799915</v>
      </c>
      <c r="H21" s="118"/>
      <c r="I21" s="83"/>
      <c r="J21" s="25"/>
    </row>
    <row r="22" spans="1:10" s="56" customFormat="1" ht="30" customHeight="1">
      <c r="A22" s="138">
        <v>5</v>
      </c>
      <c r="B22" s="90" t="s">
        <v>30</v>
      </c>
      <c r="C22" s="91" t="s">
        <v>32</v>
      </c>
      <c r="D22" s="104">
        <f>+D19*2.4+D20*1.4</f>
        <v>404.7</v>
      </c>
      <c r="E22" s="25">
        <v>1.04854624068348</v>
      </c>
      <c r="F22" s="26">
        <f t="shared" si="0"/>
        <v>424.34666360460437</v>
      </c>
      <c r="H22" s="118"/>
      <c r="I22" s="83"/>
      <c r="J22" s="25"/>
    </row>
    <row r="23" spans="1:10" s="56" customFormat="1" ht="30" customHeight="1">
      <c r="A23" s="138">
        <v>6</v>
      </c>
      <c r="B23" s="90" t="s">
        <v>82</v>
      </c>
      <c r="C23" s="91" t="s">
        <v>73</v>
      </c>
      <c r="D23" s="110">
        <v>443.7</v>
      </c>
      <c r="E23" s="25">
        <v>0.48296819427952759</v>
      </c>
      <c r="F23" s="26">
        <f t="shared" si="0"/>
        <v>214.29298780182637</v>
      </c>
      <c r="H23" s="118"/>
      <c r="I23" s="83"/>
      <c r="J23" s="25"/>
    </row>
    <row r="24" spans="1:10" s="28" customFormat="1" ht="54.75" customHeight="1">
      <c r="A24" s="138">
        <v>7</v>
      </c>
      <c r="B24" s="90" t="s">
        <v>88</v>
      </c>
      <c r="C24" s="91" t="s">
        <v>12</v>
      </c>
      <c r="D24" s="110">
        <v>622</v>
      </c>
      <c r="E24" s="25">
        <v>0.7831048939664218</v>
      </c>
      <c r="F24" s="26">
        <f t="shared" si="0"/>
        <v>487.09124404711434</v>
      </c>
      <c r="G24" s="27"/>
      <c r="H24" s="43"/>
      <c r="I24" s="80"/>
      <c r="J24" s="25"/>
    </row>
    <row r="25" spans="1:10" s="28" customFormat="1" ht="34.5" customHeight="1">
      <c r="A25" s="138">
        <v>8</v>
      </c>
      <c r="B25" s="90" t="s">
        <v>89</v>
      </c>
      <c r="C25" s="91" t="s">
        <v>12</v>
      </c>
      <c r="D25" s="104">
        <v>43.5</v>
      </c>
      <c r="E25" s="25">
        <v>5.9382791094435827</v>
      </c>
      <c r="F25" s="26">
        <f t="shared" si="0"/>
        <v>258.31514126079583</v>
      </c>
      <c r="G25" s="27"/>
      <c r="H25" s="43"/>
      <c r="I25" s="80"/>
      <c r="J25" s="25"/>
    </row>
    <row r="26" spans="1:10" s="28" customFormat="1" ht="36" customHeight="1">
      <c r="A26" s="138">
        <v>9</v>
      </c>
      <c r="B26" s="90" t="s">
        <v>83</v>
      </c>
      <c r="C26" s="91" t="s">
        <v>32</v>
      </c>
      <c r="D26" s="104">
        <f>+D25*1.95</f>
        <v>84.825000000000003</v>
      </c>
      <c r="E26" s="25">
        <v>0.61219372262304983</v>
      </c>
      <c r="F26" s="26">
        <f t="shared" si="0"/>
        <v>51.929332521500207</v>
      </c>
      <c r="G26" s="27"/>
      <c r="H26" s="43"/>
      <c r="I26" s="80"/>
      <c r="J26" s="25"/>
    </row>
    <row r="27" spans="1:10" s="28" customFormat="1" ht="30" customHeight="1">
      <c r="A27" s="138">
        <v>10</v>
      </c>
      <c r="B27" s="90" t="s">
        <v>30</v>
      </c>
      <c r="C27" s="91" t="s">
        <v>32</v>
      </c>
      <c r="D27" s="104">
        <f>+D24*1.95+D26</f>
        <v>1297.7249999999999</v>
      </c>
      <c r="E27" s="25">
        <v>1.04854624068348</v>
      </c>
      <c r="F27" s="26">
        <f t="shared" si="0"/>
        <v>1360.7246701909689</v>
      </c>
      <c r="G27" s="27"/>
      <c r="H27" s="43"/>
      <c r="I27" s="80"/>
      <c r="J27" s="25"/>
    </row>
    <row r="28" spans="1:10" s="28" customFormat="1" ht="55.5" customHeight="1">
      <c r="A28" s="138">
        <v>11</v>
      </c>
      <c r="B28" s="90" t="s">
        <v>90</v>
      </c>
      <c r="C28" s="91" t="s">
        <v>12</v>
      </c>
      <c r="D28" s="110">
        <v>414.6</v>
      </c>
      <c r="E28" s="25">
        <v>1.0456484552247098</v>
      </c>
      <c r="F28" s="26">
        <f t="shared" si="0"/>
        <v>433.52584953616474</v>
      </c>
      <c r="G28" s="27"/>
      <c r="H28" s="43"/>
      <c r="I28" s="80"/>
      <c r="J28" s="25"/>
    </row>
    <row r="29" spans="1:10" s="56" customFormat="1" ht="31.5" customHeight="1">
      <c r="A29" s="138">
        <v>12</v>
      </c>
      <c r="B29" s="90" t="s">
        <v>92</v>
      </c>
      <c r="C29" s="91" t="s">
        <v>12</v>
      </c>
      <c r="D29" s="104">
        <v>29</v>
      </c>
      <c r="E29" s="25">
        <v>5.9382791094435827</v>
      </c>
      <c r="F29" s="26">
        <f t="shared" si="0"/>
        <v>172.21009417386389</v>
      </c>
      <c r="H29" s="118"/>
      <c r="I29" s="83"/>
      <c r="J29" s="25"/>
    </row>
    <row r="30" spans="1:10" s="56" customFormat="1" ht="38.25" customHeight="1">
      <c r="A30" s="138">
        <v>13</v>
      </c>
      <c r="B30" s="90" t="s">
        <v>83</v>
      </c>
      <c r="C30" s="91" t="s">
        <v>32</v>
      </c>
      <c r="D30" s="104">
        <f>+D29*1.95</f>
        <v>56.55</v>
      </c>
      <c r="E30" s="25">
        <v>0.61219372262304983</v>
      </c>
      <c r="F30" s="26">
        <f t="shared" si="0"/>
        <v>34.619555014333464</v>
      </c>
      <c r="H30" s="118"/>
      <c r="I30" s="83"/>
      <c r="J30" s="25"/>
    </row>
    <row r="31" spans="1:10" s="56" customFormat="1" ht="30" customHeight="1">
      <c r="A31" s="138">
        <v>14</v>
      </c>
      <c r="B31" s="90" t="s">
        <v>30</v>
      </c>
      <c r="C31" s="91" t="s">
        <v>32</v>
      </c>
      <c r="D31" s="110">
        <f>+D28*1.95+D30</f>
        <v>865.02</v>
      </c>
      <c r="E31" s="25">
        <v>1.04854624068348</v>
      </c>
      <c r="F31" s="26">
        <f t="shared" si="0"/>
        <v>907.01346911602388</v>
      </c>
      <c r="H31" s="118"/>
      <c r="I31" s="83"/>
      <c r="J31" s="25"/>
    </row>
    <row r="32" spans="1:10" s="56" customFormat="1" ht="36" customHeight="1">
      <c r="A32" s="138">
        <v>15</v>
      </c>
      <c r="B32" s="90" t="s">
        <v>91</v>
      </c>
      <c r="C32" s="91" t="s">
        <v>34</v>
      </c>
      <c r="D32" s="104">
        <v>4.26</v>
      </c>
      <c r="E32" s="25">
        <v>21.885925583774032</v>
      </c>
      <c r="F32" s="26">
        <f t="shared" si="0"/>
        <v>93.23404298687737</v>
      </c>
      <c r="H32" s="118"/>
      <c r="I32" s="83"/>
      <c r="J32" s="25"/>
    </row>
    <row r="33" spans="1:10" s="28" customFormat="1" ht="38.25" customHeight="1">
      <c r="A33" s="138">
        <v>16</v>
      </c>
      <c r="B33" s="90" t="s">
        <v>13</v>
      </c>
      <c r="C33" s="91" t="s">
        <v>12</v>
      </c>
      <c r="D33" s="104">
        <v>51.5</v>
      </c>
      <c r="E33" s="25">
        <v>12.24627763860561</v>
      </c>
      <c r="F33" s="26">
        <f t="shared" si="0"/>
        <v>630.68329838818897</v>
      </c>
      <c r="G33" s="27"/>
      <c r="H33" s="43"/>
      <c r="I33" s="80"/>
      <c r="J33" s="25"/>
    </row>
    <row r="34" spans="1:10" s="28" customFormat="1" ht="30" hidden="1" customHeight="1">
      <c r="A34" s="138"/>
      <c r="B34" s="94" t="s">
        <v>33</v>
      </c>
      <c r="C34" s="95"/>
      <c r="D34" s="119"/>
      <c r="E34" s="25">
        <v>0</v>
      </c>
      <c r="F34" s="26">
        <f t="shared" si="0"/>
        <v>0</v>
      </c>
      <c r="G34" s="27"/>
      <c r="H34" s="43"/>
      <c r="I34" s="80"/>
      <c r="J34" s="25"/>
    </row>
    <row r="35" spans="1:10" s="28" customFormat="1" ht="35.25" customHeight="1">
      <c r="A35" s="138">
        <v>17</v>
      </c>
      <c r="B35" s="90" t="s">
        <v>106</v>
      </c>
      <c r="C35" s="91" t="s">
        <v>12</v>
      </c>
      <c r="D35" s="104">
        <v>234.8</v>
      </c>
      <c r="E35" s="25">
        <v>12.24627763860561</v>
      </c>
      <c r="F35" s="26">
        <f t="shared" si="0"/>
        <v>2875.4259895445975</v>
      </c>
      <c r="G35" s="27"/>
      <c r="H35" s="43"/>
      <c r="I35" s="80"/>
      <c r="J35" s="25"/>
    </row>
    <row r="36" spans="1:10" s="28" customFormat="1" ht="30" hidden="1" customHeight="1">
      <c r="A36" s="138"/>
      <c r="B36" s="96" t="s">
        <v>33</v>
      </c>
      <c r="C36" s="96"/>
      <c r="D36" s="119"/>
      <c r="E36" s="25">
        <v>0</v>
      </c>
      <c r="F36" s="26">
        <f t="shared" si="0"/>
        <v>0</v>
      </c>
      <c r="G36" s="27"/>
      <c r="H36" s="43"/>
      <c r="I36" s="80"/>
      <c r="J36" s="25"/>
    </row>
    <row r="37" spans="1:10" s="28" customFormat="1" ht="38.25" customHeight="1">
      <c r="A37" s="138">
        <v>18</v>
      </c>
      <c r="B37" s="90" t="s">
        <v>53</v>
      </c>
      <c r="C37" s="91" t="s">
        <v>12</v>
      </c>
      <c r="D37" s="110">
        <v>663.5</v>
      </c>
      <c r="E37" s="25">
        <v>12.24627763860561</v>
      </c>
      <c r="F37" s="26">
        <f t="shared" si="0"/>
        <v>8125.4052132148227</v>
      </c>
      <c r="G37" s="27"/>
      <c r="H37" s="43"/>
      <c r="I37" s="80"/>
      <c r="J37" s="25"/>
    </row>
    <row r="38" spans="1:10" s="56" customFormat="1" ht="30" hidden="1" customHeight="1">
      <c r="A38" s="138"/>
      <c r="B38" s="96" t="s">
        <v>33</v>
      </c>
      <c r="C38" s="96"/>
      <c r="D38" s="119"/>
      <c r="E38" s="25">
        <v>0</v>
      </c>
      <c r="F38" s="26">
        <f t="shared" si="0"/>
        <v>0</v>
      </c>
      <c r="H38" s="118"/>
      <c r="I38" s="83"/>
      <c r="J38" s="25"/>
    </row>
    <row r="39" spans="1:10" s="56" customFormat="1" ht="36" customHeight="1">
      <c r="A39" s="138">
        <v>19</v>
      </c>
      <c r="B39" s="90" t="s">
        <v>14</v>
      </c>
      <c r="C39" s="91" t="s">
        <v>15</v>
      </c>
      <c r="D39" s="110">
        <v>1065</v>
      </c>
      <c r="E39" s="25">
        <v>1.746487698077434</v>
      </c>
      <c r="F39" s="26">
        <f t="shared" si="0"/>
        <v>1860.0093984524672</v>
      </c>
      <c r="H39" s="118"/>
      <c r="I39" s="83"/>
      <c r="J39" s="25"/>
    </row>
    <row r="40" spans="1:10" s="56" customFormat="1" ht="30" hidden="1" customHeight="1">
      <c r="A40" s="138"/>
      <c r="B40" s="94" t="s">
        <v>35</v>
      </c>
      <c r="C40" s="95"/>
      <c r="D40" s="98"/>
      <c r="E40" s="25">
        <v>0</v>
      </c>
      <c r="F40" s="26">
        <f t="shared" si="0"/>
        <v>0</v>
      </c>
      <c r="H40" s="118"/>
      <c r="I40" s="83"/>
      <c r="J40" s="25"/>
    </row>
    <row r="41" spans="1:10" s="56" customFormat="1" ht="30" hidden="1" customHeight="1">
      <c r="A41" s="138"/>
      <c r="B41" s="94" t="s">
        <v>36</v>
      </c>
      <c r="C41" s="95"/>
      <c r="D41" s="99"/>
      <c r="E41" s="25">
        <v>0</v>
      </c>
      <c r="F41" s="26">
        <f t="shared" si="0"/>
        <v>0</v>
      </c>
      <c r="H41" s="118"/>
      <c r="I41" s="83"/>
      <c r="J41" s="25"/>
    </row>
    <row r="42" spans="1:10" s="28" customFormat="1" ht="30" hidden="1" customHeight="1">
      <c r="A42" s="138"/>
      <c r="B42" s="94" t="s">
        <v>37</v>
      </c>
      <c r="C42" s="95"/>
      <c r="D42" s="136"/>
      <c r="E42" s="25">
        <v>0</v>
      </c>
      <c r="F42" s="26">
        <f t="shared" si="0"/>
        <v>0</v>
      </c>
      <c r="G42" s="27"/>
      <c r="H42" s="43"/>
      <c r="I42" s="80"/>
      <c r="J42" s="25"/>
    </row>
    <row r="43" spans="1:10" s="28" customFormat="1" ht="36.75" customHeight="1">
      <c r="A43" s="138">
        <v>20</v>
      </c>
      <c r="B43" s="90" t="s">
        <v>16</v>
      </c>
      <c r="C43" s="91" t="s">
        <v>15</v>
      </c>
      <c r="D43" s="110">
        <v>1065</v>
      </c>
      <c r="E43" s="25">
        <v>5.7558890520528383</v>
      </c>
      <c r="F43" s="26">
        <f t="shared" si="0"/>
        <v>6130.0218404362731</v>
      </c>
      <c r="G43" s="27"/>
      <c r="H43" s="43"/>
      <c r="I43" s="80"/>
      <c r="J43" s="25"/>
    </row>
    <row r="44" spans="1:10" s="28" customFormat="1" ht="30" hidden="1" customHeight="1">
      <c r="A44" s="138"/>
      <c r="B44" s="94" t="s">
        <v>38</v>
      </c>
      <c r="C44" s="95"/>
      <c r="D44" s="110"/>
      <c r="E44" s="25">
        <v>0</v>
      </c>
      <c r="F44" s="26">
        <f t="shared" si="0"/>
        <v>0</v>
      </c>
      <c r="G44" s="27"/>
      <c r="H44" s="43"/>
      <c r="I44" s="80"/>
      <c r="J44" s="25"/>
    </row>
    <row r="45" spans="1:10" s="28" customFormat="1" ht="34.5" customHeight="1">
      <c r="A45" s="138">
        <v>21</v>
      </c>
      <c r="B45" s="90" t="s">
        <v>17</v>
      </c>
      <c r="C45" s="91" t="s">
        <v>15</v>
      </c>
      <c r="D45" s="110">
        <v>1065</v>
      </c>
      <c r="E45" s="25">
        <v>4.0665240594831351</v>
      </c>
      <c r="F45" s="26">
        <f t="shared" si="0"/>
        <v>4330.8481233495386</v>
      </c>
      <c r="G45" s="27"/>
      <c r="H45" s="43"/>
      <c r="I45" s="80"/>
      <c r="J45" s="25"/>
    </row>
    <row r="46" spans="1:10" s="28" customFormat="1" ht="30" hidden="1" customHeight="1">
      <c r="A46" s="138"/>
      <c r="B46" s="94" t="s">
        <v>39</v>
      </c>
      <c r="C46" s="95"/>
      <c r="D46" s="119"/>
      <c r="E46" s="25">
        <v>0</v>
      </c>
      <c r="F46" s="26">
        <f t="shared" si="0"/>
        <v>0</v>
      </c>
      <c r="G46" s="27"/>
      <c r="H46" s="43"/>
      <c r="I46" s="80"/>
      <c r="J46" s="25"/>
    </row>
    <row r="47" spans="1:10" s="56" customFormat="1" ht="30" customHeight="1">
      <c r="A47" s="138"/>
      <c r="B47" s="93" t="s">
        <v>18</v>
      </c>
      <c r="C47" s="91"/>
      <c r="D47" s="119"/>
      <c r="E47" s="25"/>
      <c r="F47" s="26"/>
      <c r="H47" s="118"/>
      <c r="I47" s="83"/>
      <c r="J47" s="25"/>
    </row>
    <row r="48" spans="1:10" s="56" customFormat="1" ht="54.75" customHeight="1">
      <c r="A48" s="138">
        <v>22</v>
      </c>
      <c r="B48" s="90" t="s">
        <v>19</v>
      </c>
      <c r="C48" s="91" t="s">
        <v>11</v>
      </c>
      <c r="D48" s="104">
        <v>170</v>
      </c>
      <c r="E48" s="25">
        <v>8.2893009174190251</v>
      </c>
      <c r="F48" s="26">
        <f t="shared" si="0"/>
        <v>1409.1811559612343</v>
      </c>
      <c r="H48" s="118"/>
      <c r="I48" s="83"/>
      <c r="J48" s="25"/>
    </row>
    <row r="49" spans="1:10" s="56" customFormat="1" ht="30" hidden="1" customHeight="1">
      <c r="A49" s="138"/>
      <c r="B49" s="100" t="s">
        <v>40</v>
      </c>
      <c r="C49" s="101"/>
      <c r="D49" s="119"/>
      <c r="E49" s="25">
        <v>0</v>
      </c>
      <c r="F49" s="26">
        <f t="shared" si="0"/>
        <v>0</v>
      </c>
      <c r="H49" s="118"/>
      <c r="I49" s="83"/>
      <c r="J49" s="25"/>
    </row>
    <row r="50" spans="1:10" s="56" customFormat="1" ht="51" customHeight="1">
      <c r="A50" s="138">
        <v>23</v>
      </c>
      <c r="B50" s="90" t="s">
        <v>22</v>
      </c>
      <c r="C50" s="91" t="s">
        <v>11</v>
      </c>
      <c r="D50" s="104">
        <v>110</v>
      </c>
      <c r="E50" s="25">
        <v>12.048135968901029</v>
      </c>
      <c r="F50" s="26">
        <f t="shared" si="0"/>
        <v>1325.2949565791132</v>
      </c>
      <c r="H50" s="118"/>
      <c r="I50" s="83"/>
      <c r="J50" s="25"/>
    </row>
    <row r="51" spans="1:10" s="28" customFormat="1" ht="30" hidden="1" customHeight="1">
      <c r="A51" s="138"/>
      <c r="B51" s="100" t="s">
        <v>42</v>
      </c>
      <c r="C51" s="101"/>
      <c r="D51" s="119"/>
      <c r="E51" s="25">
        <v>0</v>
      </c>
      <c r="F51" s="26">
        <f t="shared" si="0"/>
        <v>0</v>
      </c>
      <c r="G51" s="27"/>
      <c r="H51" s="43"/>
      <c r="I51" s="80"/>
      <c r="J51" s="25"/>
    </row>
    <row r="52" spans="1:10" s="28" customFormat="1" ht="54.75" customHeight="1">
      <c r="A52" s="138">
        <v>24</v>
      </c>
      <c r="B52" s="90" t="s">
        <v>84</v>
      </c>
      <c r="C52" s="91" t="s">
        <v>11</v>
      </c>
      <c r="D52" s="104">
        <v>280</v>
      </c>
      <c r="E52" s="25">
        <v>12.579024328154755</v>
      </c>
      <c r="F52" s="26">
        <f t="shared" si="0"/>
        <v>3522.1268118833314</v>
      </c>
      <c r="G52" s="27"/>
      <c r="H52" s="43"/>
      <c r="I52" s="80"/>
      <c r="J52" s="25"/>
    </row>
    <row r="53" spans="1:10" s="28" customFormat="1" ht="30" hidden="1" customHeight="1">
      <c r="A53" s="138"/>
      <c r="B53" s="100" t="s">
        <v>85</v>
      </c>
      <c r="C53" s="101"/>
      <c r="D53" s="119"/>
      <c r="E53" s="25">
        <v>0</v>
      </c>
      <c r="F53" s="26">
        <f t="shared" si="0"/>
        <v>0</v>
      </c>
      <c r="G53" s="27"/>
      <c r="H53" s="43"/>
      <c r="I53" s="80"/>
      <c r="J53" s="25"/>
    </row>
    <row r="54" spans="1:10" s="28" customFormat="1" ht="38.25" customHeight="1">
      <c r="A54" s="138">
        <v>25</v>
      </c>
      <c r="B54" s="90" t="s">
        <v>20</v>
      </c>
      <c r="C54" s="91" t="s">
        <v>11</v>
      </c>
      <c r="D54" s="104">
        <v>710</v>
      </c>
      <c r="E54" s="25">
        <v>0.14840352809147075</v>
      </c>
      <c r="F54" s="26">
        <f t="shared" si="0"/>
        <v>105.36650494494424</v>
      </c>
      <c r="G54" s="27"/>
      <c r="H54" s="43"/>
      <c r="I54" s="80"/>
      <c r="J54" s="25"/>
    </row>
    <row r="55" spans="1:10" s="28" customFormat="1" ht="30" hidden="1" customHeight="1">
      <c r="A55" s="138"/>
      <c r="B55" s="100" t="s">
        <v>20</v>
      </c>
      <c r="C55" s="101"/>
      <c r="D55" s="57"/>
      <c r="E55" s="25">
        <v>0</v>
      </c>
      <c r="F55" s="26">
        <f t="shared" si="0"/>
        <v>0</v>
      </c>
      <c r="G55" s="27"/>
      <c r="H55" s="43"/>
      <c r="I55" s="80"/>
      <c r="J55" s="25"/>
    </row>
    <row r="56" spans="1:10" s="28" customFormat="1" ht="51" customHeight="1">
      <c r="A56" s="138">
        <v>26</v>
      </c>
      <c r="B56" s="90" t="s">
        <v>21</v>
      </c>
      <c r="C56" s="91" t="s">
        <v>11</v>
      </c>
      <c r="D56" s="104">
        <v>150</v>
      </c>
      <c r="E56" s="25">
        <v>5.1242499345416901</v>
      </c>
      <c r="F56" s="26">
        <f t="shared" si="0"/>
        <v>768.6374901812535</v>
      </c>
      <c r="G56" s="27"/>
      <c r="H56" s="43"/>
      <c r="I56" s="80"/>
      <c r="J56" s="25"/>
    </row>
    <row r="57" spans="1:10" s="56" customFormat="1" ht="30" hidden="1" customHeight="1">
      <c r="A57" s="138"/>
      <c r="B57" s="100" t="s">
        <v>41</v>
      </c>
      <c r="C57" s="101"/>
      <c r="D57" s="57"/>
      <c r="E57" s="25">
        <v>0</v>
      </c>
      <c r="F57" s="26">
        <f t="shared" si="0"/>
        <v>0</v>
      </c>
      <c r="H57" s="118"/>
      <c r="I57" s="83"/>
      <c r="J57" s="25"/>
    </row>
    <row r="58" spans="1:10" s="56" customFormat="1" ht="30" customHeight="1">
      <c r="A58" s="138"/>
      <c r="B58" s="102" t="s">
        <v>43</v>
      </c>
      <c r="C58" s="95"/>
      <c r="D58" s="15"/>
      <c r="E58" s="25"/>
      <c r="F58" s="26">
        <f>SUM(F18:F57)</f>
        <v>36724.825734403043</v>
      </c>
      <c r="H58" s="118"/>
      <c r="I58" s="83"/>
      <c r="J58" s="25"/>
    </row>
    <row r="59" spans="1:10" s="56" customFormat="1" ht="30" customHeight="1">
      <c r="A59" s="138"/>
      <c r="B59" s="102" t="s">
        <v>44</v>
      </c>
      <c r="C59" s="95"/>
      <c r="D59" s="15"/>
      <c r="E59" s="25"/>
      <c r="F59" s="26">
        <f>+F58/F$122</f>
        <v>0.77146469039041377</v>
      </c>
      <c r="H59" s="118"/>
      <c r="I59" s="83"/>
      <c r="J59" s="25"/>
    </row>
    <row r="60" spans="1:10" s="56" customFormat="1" ht="30" customHeight="1">
      <c r="A60" s="138"/>
      <c r="B60" s="93" t="s">
        <v>104</v>
      </c>
      <c r="C60" s="91"/>
      <c r="D60" s="92"/>
      <c r="E60" s="25"/>
      <c r="F60" s="26"/>
      <c r="H60" s="118"/>
      <c r="I60" s="83"/>
      <c r="J60" s="25"/>
    </row>
    <row r="61" spans="1:10" s="28" customFormat="1" ht="41.25" customHeight="1">
      <c r="A61" s="138">
        <v>27</v>
      </c>
      <c r="B61" s="90" t="s">
        <v>93</v>
      </c>
      <c r="C61" s="91" t="s">
        <v>34</v>
      </c>
      <c r="D61" s="137">
        <v>0.79249999999999998</v>
      </c>
      <c r="E61" s="25">
        <v>112.81067389100414</v>
      </c>
      <c r="F61" s="26">
        <f t="shared" si="0"/>
        <v>89.402459058620778</v>
      </c>
      <c r="G61" s="27"/>
      <c r="H61" s="43"/>
      <c r="I61" s="80"/>
      <c r="J61" s="25"/>
    </row>
    <row r="62" spans="1:10" s="28" customFormat="1" ht="30" hidden="1" customHeight="1">
      <c r="A62" s="138"/>
      <c r="B62" s="96" t="s">
        <v>45</v>
      </c>
      <c r="C62" s="96"/>
      <c r="D62" s="97"/>
      <c r="E62" s="25">
        <v>0</v>
      </c>
      <c r="F62" s="26">
        <f t="shared" si="0"/>
        <v>0</v>
      </c>
      <c r="G62" s="27"/>
      <c r="H62" s="43"/>
      <c r="I62" s="80"/>
      <c r="J62" s="25"/>
    </row>
    <row r="63" spans="1:10" s="28" customFormat="1" ht="30" hidden="1" customHeight="1">
      <c r="A63" s="138"/>
      <c r="B63" s="96" t="s">
        <v>94</v>
      </c>
      <c r="C63" s="96"/>
      <c r="D63" s="97"/>
      <c r="E63" s="25">
        <v>0</v>
      </c>
      <c r="F63" s="26">
        <f t="shared" si="0"/>
        <v>0</v>
      </c>
      <c r="G63" s="27"/>
      <c r="H63" s="43"/>
      <c r="I63" s="80"/>
      <c r="J63" s="25"/>
    </row>
    <row r="64" spans="1:10" s="28" customFormat="1" ht="42" customHeight="1">
      <c r="A64" s="138">
        <v>28</v>
      </c>
      <c r="B64" s="90" t="s">
        <v>70</v>
      </c>
      <c r="C64" s="124" t="s">
        <v>6</v>
      </c>
      <c r="D64" s="125">
        <v>1.2</v>
      </c>
      <c r="E64" s="25">
        <v>57.986964673820232</v>
      </c>
      <c r="F64" s="26">
        <f t="shared" si="0"/>
        <v>69.58435760858427</v>
      </c>
      <c r="G64" s="27"/>
      <c r="H64" s="43"/>
      <c r="I64" s="80"/>
      <c r="J64" s="25"/>
    </row>
    <row r="65" spans="1:10" s="28" customFormat="1" ht="30" hidden="1" customHeight="1">
      <c r="A65" s="138"/>
      <c r="B65" s="127" t="s">
        <v>67</v>
      </c>
      <c r="C65" s="101"/>
      <c r="D65" s="57"/>
      <c r="E65" s="25">
        <v>0</v>
      </c>
      <c r="F65" s="26">
        <f t="shared" si="0"/>
        <v>0</v>
      </c>
      <c r="G65" s="27"/>
      <c r="H65" s="43"/>
      <c r="I65" s="80"/>
      <c r="J65" s="25"/>
    </row>
    <row r="66" spans="1:10" s="56" customFormat="1" ht="30" hidden="1" customHeight="1">
      <c r="A66" s="138"/>
      <c r="B66" s="128" t="s">
        <v>68</v>
      </c>
      <c r="C66" s="129"/>
      <c r="D66" s="126"/>
      <c r="E66" s="25">
        <v>0</v>
      </c>
      <c r="F66" s="26">
        <f t="shared" si="0"/>
        <v>0</v>
      </c>
      <c r="H66" s="118"/>
      <c r="I66" s="83"/>
      <c r="J66" s="25"/>
    </row>
    <row r="67" spans="1:10" s="56" customFormat="1" ht="30" hidden="1" customHeight="1">
      <c r="A67" s="138"/>
      <c r="B67" s="128" t="s">
        <v>69</v>
      </c>
      <c r="C67" s="129"/>
      <c r="D67" s="126"/>
      <c r="E67" s="25">
        <v>0</v>
      </c>
      <c r="F67" s="26">
        <f t="shared" si="0"/>
        <v>0</v>
      </c>
      <c r="H67" s="118"/>
      <c r="I67" s="83"/>
      <c r="J67" s="25"/>
    </row>
    <row r="68" spans="1:10" s="56" customFormat="1" ht="153.75" customHeight="1">
      <c r="A68" s="138">
        <v>29</v>
      </c>
      <c r="B68" s="105" t="s">
        <v>97</v>
      </c>
      <c r="C68" s="103" t="s">
        <v>6</v>
      </c>
      <c r="D68" s="104">
        <f>3.96+1.48+0.63+4.96+1.44+1.35+3.6+2.2+1.08</f>
        <v>20.699999999999996</v>
      </c>
      <c r="E68" s="25">
        <v>64.14495000965745</v>
      </c>
      <c r="F68" s="26">
        <f t="shared" si="0"/>
        <v>1327.800465199909</v>
      </c>
      <c r="H68" s="118"/>
      <c r="I68" s="83"/>
      <c r="J68" s="25"/>
    </row>
    <row r="69" spans="1:10" s="28" customFormat="1" ht="30" hidden="1" customHeight="1">
      <c r="A69" s="138"/>
      <c r="B69" s="100" t="s">
        <v>95</v>
      </c>
      <c r="C69" s="106"/>
      <c r="D69" s="107"/>
      <c r="E69" s="25">
        <v>0</v>
      </c>
      <c r="F69" s="26">
        <f t="shared" si="0"/>
        <v>0</v>
      </c>
      <c r="G69" s="27"/>
      <c r="H69" s="43"/>
      <c r="I69" s="80"/>
      <c r="J69" s="25"/>
    </row>
    <row r="70" spans="1:10" s="28" customFormat="1" ht="30" hidden="1" customHeight="1">
      <c r="A70" s="138"/>
      <c r="B70" s="100" t="s">
        <v>96</v>
      </c>
      <c r="C70" s="106"/>
      <c r="D70" s="107"/>
      <c r="E70" s="25">
        <v>0</v>
      </c>
      <c r="F70" s="26">
        <f t="shared" si="0"/>
        <v>0</v>
      </c>
      <c r="G70" s="27"/>
      <c r="H70" s="43"/>
      <c r="I70" s="80"/>
      <c r="J70" s="25"/>
    </row>
    <row r="71" spans="1:10" s="28" customFormat="1" ht="30" customHeight="1">
      <c r="A71" s="138">
        <v>30</v>
      </c>
      <c r="B71" s="90" t="s">
        <v>46</v>
      </c>
      <c r="C71" s="91" t="s">
        <v>23</v>
      </c>
      <c r="D71" s="111">
        <v>22</v>
      </c>
      <c r="E71" s="25">
        <v>29.680705618294152</v>
      </c>
      <c r="F71" s="26">
        <f t="shared" si="0"/>
        <v>652.9755236024713</v>
      </c>
      <c r="G71" s="27"/>
      <c r="H71" s="43"/>
      <c r="I71" s="80"/>
      <c r="J71" s="25"/>
    </row>
    <row r="72" spans="1:10" s="28" customFormat="1" ht="30" hidden="1" customHeight="1">
      <c r="A72" s="138"/>
      <c r="B72" s="100" t="s">
        <v>46</v>
      </c>
      <c r="C72" s="91"/>
      <c r="D72" s="120"/>
      <c r="E72" s="25">
        <v>0</v>
      </c>
      <c r="F72" s="26">
        <f t="shared" si="0"/>
        <v>0</v>
      </c>
      <c r="G72" s="27"/>
      <c r="H72" s="43"/>
      <c r="I72" s="80"/>
      <c r="J72" s="25"/>
    </row>
    <row r="73" spans="1:10" s="56" customFormat="1" ht="30" customHeight="1">
      <c r="A73" s="138">
        <v>31</v>
      </c>
      <c r="B73" s="90" t="s">
        <v>54</v>
      </c>
      <c r="C73" s="91" t="s">
        <v>23</v>
      </c>
      <c r="D73" s="111">
        <v>4</v>
      </c>
      <c r="E73" s="25">
        <v>59.361411236588303</v>
      </c>
      <c r="F73" s="26">
        <f t="shared" si="0"/>
        <v>237.44564494635321</v>
      </c>
      <c r="H73" s="118"/>
      <c r="I73" s="83"/>
      <c r="J73" s="25"/>
    </row>
    <row r="74" spans="1:10" s="56" customFormat="1" ht="30" hidden="1" customHeight="1">
      <c r="A74" s="138"/>
      <c r="B74" s="100" t="s">
        <v>54</v>
      </c>
      <c r="C74" s="91"/>
      <c r="D74" s="111"/>
      <c r="E74" s="25">
        <v>0</v>
      </c>
      <c r="F74" s="26">
        <f t="shared" si="0"/>
        <v>0</v>
      </c>
      <c r="H74" s="118"/>
      <c r="I74" s="83"/>
      <c r="J74" s="25"/>
    </row>
    <row r="75" spans="1:10" s="56" customFormat="1" ht="30" customHeight="1">
      <c r="A75" s="138">
        <v>32</v>
      </c>
      <c r="B75" s="90" t="s">
        <v>55</v>
      </c>
      <c r="C75" s="91" t="s">
        <v>23</v>
      </c>
      <c r="D75" s="111">
        <v>8</v>
      </c>
      <c r="E75" s="25">
        <v>19.292458651891199</v>
      </c>
      <c r="F75" s="26">
        <f t="shared" si="0"/>
        <v>154.33966921512959</v>
      </c>
      <c r="H75" s="118"/>
      <c r="I75" s="83"/>
      <c r="J75" s="25"/>
    </row>
    <row r="76" spans="1:10" s="56" customFormat="1" ht="30" hidden="1" customHeight="1">
      <c r="A76" s="138"/>
      <c r="B76" s="100" t="s">
        <v>56</v>
      </c>
      <c r="C76" s="91"/>
      <c r="D76" s="111"/>
      <c r="E76" s="25">
        <v>0</v>
      </c>
      <c r="F76" s="26">
        <f t="shared" si="0"/>
        <v>0</v>
      </c>
      <c r="H76" s="118"/>
      <c r="I76" s="83"/>
      <c r="J76" s="25"/>
    </row>
    <row r="77" spans="1:10" s="28" customFormat="1" ht="30" customHeight="1">
      <c r="A77" s="138">
        <v>33</v>
      </c>
      <c r="B77" s="90" t="s">
        <v>57</v>
      </c>
      <c r="C77" s="91" t="s">
        <v>23</v>
      </c>
      <c r="D77" s="111">
        <v>31</v>
      </c>
      <c r="E77" s="25">
        <v>37.100882022867687</v>
      </c>
      <c r="F77" s="26">
        <f t="shared" si="0"/>
        <v>1150.1273427088984</v>
      </c>
      <c r="G77" s="27"/>
      <c r="H77" s="43"/>
      <c r="I77" s="80"/>
      <c r="J77" s="25"/>
    </row>
    <row r="78" spans="1:10" s="28" customFormat="1" ht="30" hidden="1" customHeight="1">
      <c r="A78" s="138"/>
      <c r="B78" s="100" t="s">
        <v>58</v>
      </c>
      <c r="C78" s="91"/>
      <c r="D78" s="111"/>
      <c r="E78" s="25">
        <v>0</v>
      </c>
      <c r="F78" s="26">
        <f t="shared" si="0"/>
        <v>0</v>
      </c>
      <c r="G78" s="27"/>
      <c r="H78" s="43"/>
      <c r="I78" s="80"/>
      <c r="J78" s="25"/>
    </row>
    <row r="79" spans="1:10" s="28" customFormat="1" ht="30" customHeight="1">
      <c r="A79" s="138">
        <v>34</v>
      </c>
      <c r="B79" s="90" t="s">
        <v>47</v>
      </c>
      <c r="C79" s="91" t="s">
        <v>23</v>
      </c>
      <c r="D79" s="111">
        <v>6</v>
      </c>
      <c r="E79" s="25">
        <v>28.4445042292922</v>
      </c>
      <c r="F79" s="26">
        <f t="shared" si="0"/>
        <v>170.66702537575321</v>
      </c>
      <c r="G79" s="27"/>
      <c r="H79" s="43"/>
      <c r="I79" s="80"/>
      <c r="J79" s="25"/>
    </row>
    <row r="80" spans="1:10" s="28" customFormat="1" ht="30" hidden="1" customHeight="1">
      <c r="A80" s="138"/>
      <c r="B80" s="100" t="s">
        <v>48</v>
      </c>
      <c r="C80" s="91"/>
      <c r="D80" s="111"/>
      <c r="E80" s="25">
        <v>0</v>
      </c>
      <c r="F80" s="26">
        <f t="shared" si="0"/>
        <v>0</v>
      </c>
      <c r="G80" s="27"/>
      <c r="H80" s="43"/>
      <c r="I80" s="80"/>
      <c r="J80" s="25"/>
    </row>
    <row r="81" spans="1:10" s="28" customFormat="1" ht="30" customHeight="1">
      <c r="A81" s="138">
        <v>35</v>
      </c>
      <c r="B81" s="90" t="s">
        <v>59</v>
      </c>
      <c r="C81" s="91" t="s">
        <v>23</v>
      </c>
      <c r="D81" s="111">
        <v>5</v>
      </c>
      <c r="E81" s="25">
        <v>53.425270112929475</v>
      </c>
      <c r="F81" s="26">
        <f t="shared" si="0"/>
        <v>267.1263505646474</v>
      </c>
      <c r="G81" s="27"/>
      <c r="H81" s="43"/>
      <c r="I81" s="80"/>
      <c r="J81" s="25"/>
    </row>
    <row r="82" spans="1:10" s="56" customFormat="1" ht="30" hidden="1" customHeight="1">
      <c r="A82" s="138"/>
      <c r="B82" s="100" t="s">
        <v>60</v>
      </c>
      <c r="C82" s="91"/>
      <c r="D82" s="111"/>
      <c r="E82" s="25">
        <v>0</v>
      </c>
      <c r="F82" s="26">
        <f t="shared" si="0"/>
        <v>0</v>
      </c>
      <c r="H82" s="118"/>
      <c r="I82" s="83"/>
      <c r="J82" s="25"/>
    </row>
    <row r="83" spans="1:10" s="56" customFormat="1" ht="30" customHeight="1">
      <c r="A83" s="138">
        <v>36</v>
      </c>
      <c r="B83" s="90" t="s">
        <v>61</v>
      </c>
      <c r="C83" s="91" t="s">
        <v>23</v>
      </c>
      <c r="D83" s="111">
        <v>9</v>
      </c>
      <c r="E83" s="25">
        <v>59.361411236588303</v>
      </c>
      <c r="F83" s="26">
        <f t="shared" ref="F83:F112" si="1">+E83*D83</f>
        <v>534.25270112929468</v>
      </c>
      <c r="H83" s="118"/>
      <c r="I83" s="83"/>
      <c r="J83" s="25"/>
    </row>
    <row r="84" spans="1:10" s="56" customFormat="1" ht="30" hidden="1" customHeight="1">
      <c r="A84" s="138"/>
      <c r="B84" s="100" t="s">
        <v>62</v>
      </c>
      <c r="C84" s="91"/>
      <c r="D84" s="111"/>
      <c r="E84" s="25">
        <v>0</v>
      </c>
      <c r="F84" s="26">
        <f t="shared" si="1"/>
        <v>0</v>
      </c>
      <c r="H84" s="118"/>
      <c r="I84" s="83"/>
      <c r="J84" s="25"/>
    </row>
    <row r="85" spans="1:10" s="56" customFormat="1" ht="39.75" customHeight="1">
      <c r="A85" s="138">
        <v>37</v>
      </c>
      <c r="B85" s="90" t="s">
        <v>63</v>
      </c>
      <c r="C85" s="91" t="s">
        <v>23</v>
      </c>
      <c r="D85" s="111">
        <v>22</v>
      </c>
      <c r="E85" s="25">
        <v>121.19670928646143</v>
      </c>
      <c r="F85" s="26">
        <f t="shared" si="1"/>
        <v>2666.3276043021515</v>
      </c>
      <c r="H85" s="118"/>
      <c r="I85" s="83"/>
      <c r="J85" s="25"/>
    </row>
    <row r="86" spans="1:10" s="28" customFormat="1" ht="30" hidden="1" customHeight="1">
      <c r="A86" s="138"/>
      <c r="B86" s="100" t="s">
        <v>65</v>
      </c>
      <c r="C86" s="91"/>
      <c r="D86" s="104"/>
      <c r="E86" s="25">
        <v>0</v>
      </c>
      <c r="F86" s="26">
        <f t="shared" si="1"/>
        <v>0</v>
      </c>
      <c r="G86" s="27"/>
      <c r="H86" s="43"/>
      <c r="I86" s="80"/>
      <c r="J86" s="25"/>
    </row>
    <row r="87" spans="1:10" s="28" customFormat="1" ht="39" customHeight="1">
      <c r="A87" s="138">
        <v>38</v>
      </c>
      <c r="B87" s="90" t="s">
        <v>66</v>
      </c>
      <c r="C87" s="91" t="s">
        <v>23</v>
      </c>
      <c r="D87" s="111">
        <v>4</v>
      </c>
      <c r="E87" s="25">
        <v>154.58750310704232</v>
      </c>
      <c r="F87" s="26">
        <f t="shared" si="1"/>
        <v>618.35001242816929</v>
      </c>
      <c r="G87" s="27"/>
      <c r="H87" s="43"/>
      <c r="I87" s="80"/>
      <c r="J87" s="25"/>
    </row>
    <row r="88" spans="1:10" s="28" customFormat="1" ht="30" hidden="1" customHeight="1">
      <c r="A88" s="138"/>
      <c r="B88" s="100" t="s">
        <v>64</v>
      </c>
      <c r="C88" s="91"/>
      <c r="D88" s="119"/>
      <c r="E88" s="25">
        <v>0</v>
      </c>
      <c r="F88" s="26">
        <f t="shared" si="1"/>
        <v>0</v>
      </c>
      <c r="G88" s="27"/>
      <c r="H88" s="43"/>
      <c r="I88" s="80"/>
      <c r="J88" s="25"/>
    </row>
    <row r="89" spans="1:10" s="28" customFormat="1" ht="36" customHeight="1">
      <c r="A89" s="138">
        <v>39</v>
      </c>
      <c r="B89" s="90" t="s">
        <v>98</v>
      </c>
      <c r="C89" s="91" t="s">
        <v>32</v>
      </c>
      <c r="D89" s="109">
        <f>0.996+0.213</f>
        <v>1.2090000000000001</v>
      </c>
      <c r="E89" s="25">
        <v>890.42116854882443</v>
      </c>
      <c r="F89" s="26">
        <f t="shared" si="1"/>
        <v>1076.5191927755288</v>
      </c>
      <c r="G89" s="27"/>
      <c r="H89" s="43"/>
      <c r="I89" s="80"/>
      <c r="J89" s="25"/>
    </row>
    <row r="90" spans="1:10" s="28" customFormat="1" ht="30" hidden="1" customHeight="1">
      <c r="A90" s="138"/>
      <c r="B90" s="100" t="s">
        <v>49</v>
      </c>
      <c r="C90" s="91"/>
      <c r="D90" s="108"/>
      <c r="E90" s="25">
        <v>0</v>
      </c>
      <c r="F90" s="26">
        <f t="shared" si="1"/>
        <v>0</v>
      </c>
      <c r="G90" s="27"/>
      <c r="H90" s="43"/>
      <c r="I90" s="80"/>
      <c r="J90" s="25"/>
    </row>
    <row r="91" spans="1:10" s="56" customFormat="1" ht="34.5" customHeight="1">
      <c r="A91" s="138">
        <v>40</v>
      </c>
      <c r="B91" s="90" t="s">
        <v>24</v>
      </c>
      <c r="C91" s="91" t="s">
        <v>52</v>
      </c>
      <c r="D91" s="104">
        <v>37.5</v>
      </c>
      <c r="E91" s="25">
        <v>1.7797904142759338</v>
      </c>
      <c r="F91" s="26">
        <f t="shared" si="1"/>
        <v>66.742140535347517</v>
      </c>
      <c r="H91" s="118"/>
      <c r="I91" s="83"/>
      <c r="J91" s="25"/>
    </row>
    <row r="92" spans="1:10" s="56" customFormat="1" ht="30" hidden="1" customHeight="1">
      <c r="A92" s="138"/>
      <c r="B92" s="113" t="s">
        <v>50</v>
      </c>
      <c r="C92" s="114"/>
      <c r="D92" s="15"/>
      <c r="E92" s="25">
        <v>0</v>
      </c>
      <c r="F92" s="26">
        <f t="shared" si="1"/>
        <v>0</v>
      </c>
      <c r="H92" s="118"/>
      <c r="I92" s="83"/>
      <c r="J92" s="25"/>
    </row>
    <row r="93" spans="1:10" s="56" customFormat="1" ht="30" hidden="1" customHeight="1">
      <c r="A93" s="138"/>
      <c r="B93" s="113" t="s">
        <v>51</v>
      </c>
      <c r="C93" s="114"/>
      <c r="D93" s="15"/>
      <c r="E93" s="25">
        <v>0</v>
      </c>
      <c r="F93" s="26">
        <f t="shared" si="1"/>
        <v>0</v>
      </c>
      <c r="H93" s="118"/>
      <c r="I93" s="83"/>
      <c r="J93" s="25"/>
    </row>
    <row r="94" spans="1:10" s="56" customFormat="1" ht="39.75" customHeight="1">
      <c r="A94" s="138">
        <v>41</v>
      </c>
      <c r="B94" s="90" t="s">
        <v>25</v>
      </c>
      <c r="C94" s="91" t="s">
        <v>26</v>
      </c>
      <c r="D94" s="104">
        <v>320</v>
      </c>
      <c r="E94" s="25">
        <v>1.3673511702274457</v>
      </c>
      <c r="F94" s="26">
        <f t="shared" si="1"/>
        <v>437.55237447278262</v>
      </c>
      <c r="H94" s="118"/>
      <c r="I94" s="83"/>
      <c r="J94" s="25"/>
    </row>
    <row r="95" spans="1:10" s="28" customFormat="1" ht="30" hidden="1" customHeight="1">
      <c r="A95" s="138"/>
      <c r="B95" s="94" t="s">
        <v>2</v>
      </c>
      <c r="C95" s="112"/>
      <c r="D95" s="121"/>
      <c r="E95" s="25">
        <v>0</v>
      </c>
      <c r="F95" s="26">
        <f t="shared" si="1"/>
        <v>0</v>
      </c>
      <c r="G95" s="27"/>
      <c r="H95" s="43"/>
      <c r="I95" s="80"/>
      <c r="J95" s="25"/>
    </row>
    <row r="96" spans="1:10" s="28" customFormat="1" ht="30" customHeight="1">
      <c r="A96" s="138"/>
      <c r="B96" s="102" t="s">
        <v>43</v>
      </c>
      <c r="C96" s="95"/>
      <c r="D96" s="119"/>
      <c r="E96" s="25"/>
      <c r="F96" s="26">
        <f>SUM(F61:F95)</f>
        <v>9519.2128639236416</v>
      </c>
      <c r="G96" s="27"/>
      <c r="H96" s="43"/>
      <c r="I96" s="80"/>
      <c r="J96" s="25"/>
    </row>
    <row r="97" spans="1:10" s="28" customFormat="1" ht="30" customHeight="1">
      <c r="A97" s="138"/>
      <c r="B97" s="102" t="s">
        <v>44</v>
      </c>
      <c r="C97" s="95"/>
      <c r="D97" s="119"/>
      <c r="E97" s="25"/>
      <c r="F97" s="26">
        <f>+F96/F$122</f>
        <v>0.19996654736874186</v>
      </c>
      <c r="G97" s="27"/>
      <c r="H97" s="43"/>
      <c r="I97" s="80"/>
      <c r="J97" s="25"/>
    </row>
    <row r="98" spans="1:10" s="28" customFormat="1" ht="30" customHeight="1">
      <c r="A98" s="138"/>
      <c r="B98" s="93" t="s">
        <v>105</v>
      </c>
      <c r="C98" s="91"/>
      <c r="D98" s="120"/>
      <c r="E98" s="25"/>
      <c r="F98" s="26"/>
      <c r="G98" s="27"/>
      <c r="H98" s="43"/>
      <c r="I98" s="80"/>
      <c r="J98" s="25"/>
    </row>
    <row r="99" spans="1:10" s="28" customFormat="1" ht="30" customHeight="1">
      <c r="A99" s="138">
        <v>42</v>
      </c>
      <c r="B99" s="90" t="s">
        <v>103</v>
      </c>
      <c r="C99" s="91" t="s">
        <v>23</v>
      </c>
      <c r="D99" s="111">
        <v>1</v>
      </c>
      <c r="E99" s="25">
        <v>3.6681811643946203</v>
      </c>
      <c r="F99" s="26">
        <f t="shared" si="1"/>
        <v>3.6681811643946203</v>
      </c>
      <c r="G99" s="27"/>
      <c r="H99" s="43"/>
      <c r="I99" s="80"/>
      <c r="J99" s="25"/>
    </row>
    <row r="100" spans="1:10" s="56" customFormat="1" ht="30" customHeight="1">
      <c r="A100" s="138">
        <v>43</v>
      </c>
      <c r="B100" s="90" t="s">
        <v>27</v>
      </c>
      <c r="C100" s="91" t="s">
        <v>28</v>
      </c>
      <c r="D100" s="111">
        <v>1</v>
      </c>
      <c r="E100" s="25">
        <v>22.355850717505223</v>
      </c>
      <c r="F100" s="26">
        <f t="shared" si="1"/>
        <v>22.355850717505223</v>
      </c>
      <c r="H100" s="118"/>
      <c r="I100" s="83"/>
      <c r="J100" s="25"/>
    </row>
    <row r="101" spans="1:10" s="56" customFormat="1" ht="30" customHeight="1">
      <c r="A101" s="138">
        <v>44</v>
      </c>
      <c r="B101" s="90" t="s">
        <v>99</v>
      </c>
      <c r="C101" s="91" t="s">
        <v>12</v>
      </c>
      <c r="D101" s="104">
        <v>0.1</v>
      </c>
      <c r="E101" s="25">
        <v>119.36737451313709</v>
      </c>
      <c r="F101" s="26">
        <f t="shared" si="1"/>
        <v>11.936737451313711</v>
      </c>
      <c r="H101" s="118"/>
      <c r="I101" s="83"/>
      <c r="J101" s="25"/>
    </row>
    <row r="102" spans="1:10" s="56" customFormat="1" ht="30" hidden="1" customHeight="1">
      <c r="A102" s="138"/>
      <c r="B102" s="100" t="s">
        <v>79</v>
      </c>
      <c r="C102" s="106"/>
      <c r="D102" s="107"/>
      <c r="E102" s="25">
        <v>0</v>
      </c>
      <c r="F102" s="26">
        <f t="shared" si="1"/>
        <v>0</v>
      </c>
      <c r="H102" s="118"/>
      <c r="I102" s="83"/>
      <c r="J102" s="25"/>
    </row>
    <row r="103" spans="1:10" s="56" customFormat="1" ht="32.25" customHeight="1">
      <c r="A103" s="138">
        <v>45</v>
      </c>
      <c r="B103" s="123" t="s">
        <v>71</v>
      </c>
      <c r="C103" s="95" t="s">
        <v>72</v>
      </c>
      <c r="D103" s="130">
        <v>150</v>
      </c>
      <c r="E103" s="25">
        <v>0.85707121167226985</v>
      </c>
      <c r="F103" s="26">
        <f t="shared" si="1"/>
        <v>128.56068175084047</v>
      </c>
      <c r="H103" s="118"/>
      <c r="I103" s="83"/>
      <c r="J103" s="25"/>
    </row>
    <row r="104" spans="1:10" s="28" customFormat="1" ht="34.5" customHeight="1">
      <c r="A104" s="138">
        <v>85</v>
      </c>
      <c r="B104" s="123" t="s">
        <v>100</v>
      </c>
      <c r="C104" s="95" t="s">
        <v>32</v>
      </c>
      <c r="D104" s="130">
        <f>150*0.1</f>
        <v>15</v>
      </c>
      <c r="E104" s="25">
        <v>0.61219372262304983</v>
      </c>
      <c r="F104" s="26">
        <f t="shared" si="1"/>
        <v>9.1829058393457466</v>
      </c>
      <c r="G104" s="27"/>
      <c r="H104" s="43"/>
      <c r="I104" s="80"/>
      <c r="J104" s="25"/>
    </row>
    <row r="105" spans="1:10" s="28" customFormat="1" ht="30" customHeight="1">
      <c r="A105" s="138">
        <v>46</v>
      </c>
      <c r="B105" s="123" t="s">
        <v>80</v>
      </c>
      <c r="C105" s="95" t="s">
        <v>32</v>
      </c>
      <c r="D105" s="130">
        <f>+D104</f>
        <v>15</v>
      </c>
      <c r="E105" s="25">
        <v>1.04854624068348</v>
      </c>
      <c r="F105" s="26">
        <f t="shared" si="1"/>
        <v>15.7281936102522</v>
      </c>
      <c r="G105" s="27"/>
      <c r="H105" s="43"/>
      <c r="I105" s="80"/>
      <c r="J105" s="25"/>
    </row>
    <row r="106" spans="1:10" s="28" customFormat="1" ht="34.5" customHeight="1">
      <c r="A106" s="138">
        <v>47</v>
      </c>
      <c r="B106" s="123" t="s">
        <v>101</v>
      </c>
      <c r="C106" s="131" t="s">
        <v>73</v>
      </c>
      <c r="D106" s="122">
        <v>1.88</v>
      </c>
      <c r="E106" s="25">
        <v>8.6332366040053206</v>
      </c>
      <c r="F106" s="26">
        <f t="shared" si="1"/>
        <v>16.230484815530001</v>
      </c>
      <c r="G106" s="27"/>
      <c r="H106" s="43"/>
      <c r="I106" s="80"/>
      <c r="J106" s="25"/>
    </row>
    <row r="107" spans="1:10" s="28" customFormat="1" ht="30" hidden="1" customHeight="1">
      <c r="A107" s="138"/>
      <c r="B107" s="100" t="s">
        <v>74</v>
      </c>
      <c r="C107" s="131"/>
      <c r="D107" s="98"/>
      <c r="E107" s="25">
        <v>0</v>
      </c>
      <c r="F107" s="26">
        <f t="shared" si="1"/>
        <v>0</v>
      </c>
      <c r="G107" s="27"/>
      <c r="H107" s="43"/>
      <c r="I107" s="80"/>
      <c r="J107" s="25"/>
    </row>
    <row r="108" spans="1:10" s="28" customFormat="1" ht="37.5" customHeight="1">
      <c r="A108" s="138">
        <v>48</v>
      </c>
      <c r="B108" s="123" t="s">
        <v>81</v>
      </c>
      <c r="C108" s="131" t="s">
        <v>75</v>
      </c>
      <c r="D108" s="130">
        <v>75</v>
      </c>
      <c r="E108" s="25">
        <v>11.948768670653585</v>
      </c>
      <c r="F108" s="26">
        <f t="shared" si="1"/>
        <v>896.15765029901888</v>
      </c>
      <c r="G108" s="27"/>
      <c r="H108" s="43"/>
      <c r="I108" s="80"/>
      <c r="J108" s="25"/>
    </row>
    <row r="109" spans="1:10" s="28" customFormat="1" ht="30" hidden="1" customHeight="1">
      <c r="A109" s="138"/>
      <c r="B109" s="100" t="s">
        <v>76</v>
      </c>
      <c r="C109" s="133"/>
      <c r="D109" s="135"/>
      <c r="E109" s="25">
        <v>0</v>
      </c>
      <c r="F109" s="26">
        <f t="shared" si="1"/>
        <v>0</v>
      </c>
      <c r="G109" s="27"/>
      <c r="H109" s="43"/>
      <c r="I109" s="80"/>
      <c r="J109" s="25"/>
    </row>
    <row r="110" spans="1:10" s="56" customFormat="1" ht="30" hidden="1" customHeight="1">
      <c r="A110" s="138"/>
      <c r="B110" s="100" t="s">
        <v>77</v>
      </c>
      <c r="C110" s="133"/>
      <c r="D110" s="135"/>
      <c r="E110" s="25">
        <v>0</v>
      </c>
      <c r="F110" s="26">
        <f t="shared" si="1"/>
        <v>0</v>
      </c>
      <c r="H110" s="118"/>
      <c r="I110" s="83"/>
      <c r="J110" s="25"/>
    </row>
    <row r="111" spans="1:10" s="28" customFormat="1" ht="30" hidden="1" customHeight="1">
      <c r="A111" s="138"/>
      <c r="B111" s="100" t="s">
        <v>78</v>
      </c>
      <c r="C111" s="133"/>
      <c r="D111" s="135"/>
      <c r="E111" s="25">
        <v>0</v>
      </c>
      <c r="F111" s="26">
        <f t="shared" si="1"/>
        <v>0</v>
      </c>
      <c r="G111" s="27"/>
      <c r="H111" s="43"/>
      <c r="J111" s="25"/>
    </row>
    <row r="112" spans="1:10" s="28" customFormat="1" ht="57.75" customHeight="1">
      <c r="A112" s="138">
        <v>49</v>
      </c>
      <c r="B112" s="123" t="s">
        <v>102</v>
      </c>
      <c r="C112" s="131" t="s">
        <v>75</v>
      </c>
      <c r="D112" s="130">
        <v>75</v>
      </c>
      <c r="E112" s="25">
        <v>3.4155658053940163</v>
      </c>
      <c r="F112" s="26">
        <f t="shared" si="1"/>
        <v>256.16743540455121</v>
      </c>
      <c r="G112" s="27"/>
      <c r="H112" s="43"/>
      <c r="I112" s="80"/>
      <c r="J112" s="25"/>
    </row>
    <row r="113" spans="1:132" s="28" customFormat="1" ht="30" hidden="1" customHeight="1">
      <c r="A113" s="138"/>
      <c r="B113" s="100" t="s">
        <v>76</v>
      </c>
      <c r="C113" s="133"/>
      <c r="D113" s="134"/>
      <c r="E113" s="25"/>
      <c r="F113" s="26"/>
      <c r="G113" s="27"/>
      <c r="H113" s="43"/>
      <c r="I113" s="80"/>
    </row>
    <row r="114" spans="1:132" s="28" customFormat="1" ht="30" hidden="1" customHeight="1">
      <c r="A114" s="138"/>
      <c r="B114" s="100" t="s">
        <v>77</v>
      </c>
      <c r="C114" s="133"/>
      <c r="D114" s="134"/>
      <c r="E114" s="25"/>
      <c r="F114" s="26"/>
      <c r="G114" s="27"/>
      <c r="H114" s="43"/>
      <c r="I114" s="80"/>
    </row>
    <row r="115" spans="1:132" s="56" customFormat="1" ht="30" hidden="1" customHeight="1">
      <c r="A115" s="138"/>
      <c r="B115" s="100" t="s">
        <v>78</v>
      </c>
      <c r="C115" s="133"/>
      <c r="D115" s="134"/>
      <c r="E115" s="25"/>
      <c r="F115" s="26"/>
      <c r="H115" s="118"/>
      <c r="I115" s="83"/>
    </row>
    <row r="116" spans="1:132" s="56" customFormat="1" ht="30" customHeight="1">
      <c r="A116" s="138"/>
      <c r="B116" s="102" t="s">
        <v>43</v>
      </c>
      <c r="C116" s="95"/>
      <c r="D116" s="119"/>
      <c r="E116" s="25"/>
      <c r="F116" s="26">
        <f>SUM(F99:F115)</f>
        <v>1359.9881210527521</v>
      </c>
      <c r="H116" s="118"/>
      <c r="I116" s="83"/>
    </row>
    <row r="117" spans="1:132" s="56" customFormat="1" ht="30" customHeight="1">
      <c r="A117" s="138"/>
      <c r="B117" s="102" t="s">
        <v>44</v>
      </c>
      <c r="C117" s="95"/>
      <c r="D117" s="119"/>
      <c r="E117" s="25"/>
      <c r="F117" s="26">
        <f>+F116/F$122</f>
        <v>2.8568762240844339E-2</v>
      </c>
      <c r="H117" s="118"/>
      <c r="I117" s="83"/>
    </row>
    <row r="118" spans="1:132" s="28" customFormat="1" ht="39.950000000000003" hidden="1" customHeight="1">
      <c r="A118" s="132"/>
      <c r="B118" s="100" t="s">
        <v>76</v>
      </c>
      <c r="C118" s="133"/>
      <c r="D118" s="134"/>
      <c r="E118" s="25"/>
      <c r="F118" s="26">
        <f>+E118*D118</f>
        <v>0</v>
      </c>
      <c r="G118" s="27"/>
      <c r="H118" s="43"/>
      <c r="I118" s="80"/>
    </row>
    <row r="119" spans="1:132" s="28" customFormat="1" ht="39.950000000000003" hidden="1" customHeight="1" thickBot="1">
      <c r="A119" s="132"/>
      <c r="B119" s="100" t="s">
        <v>77</v>
      </c>
      <c r="C119" s="133"/>
      <c r="D119" s="134"/>
      <c r="E119" s="25"/>
      <c r="F119" s="26">
        <f>+E119*D119</f>
        <v>0</v>
      </c>
      <c r="G119" s="27"/>
      <c r="H119" s="43"/>
      <c r="I119" s="80"/>
    </row>
    <row r="120" spans="1:132" s="28" customFormat="1" ht="39.950000000000003" hidden="1" customHeight="1" thickBot="1">
      <c r="A120" s="132"/>
      <c r="B120" s="100" t="s">
        <v>78</v>
      </c>
      <c r="C120" s="133"/>
      <c r="D120" s="134"/>
      <c r="E120" s="25"/>
      <c r="F120" s="26">
        <f>+E120*D120</f>
        <v>0</v>
      </c>
      <c r="G120" s="27"/>
      <c r="H120" s="43"/>
      <c r="I120" s="80"/>
    </row>
    <row r="121" spans="1:132" s="28" customFormat="1" ht="0.75" customHeight="1" thickBot="1">
      <c r="A121" s="21"/>
      <c r="B121" s="22"/>
      <c r="C121" s="23"/>
      <c r="D121" s="24"/>
      <c r="E121" s="25"/>
      <c r="F121" s="26"/>
      <c r="G121" s="27"/>
      <c r="H121" s="27"/>
    </row>
    <row r="122" spans="1:132" s="36" customFormat="1" ht="15.75" thickBot="1">
      <c r="A122" s="29"/>
      <c r="B122" s="30" t="s">
        <v>3</v>
      </c>
      <c r="C122" s="31"/>
      <c r="D122" s="32"/>
      <c r="E122" s="33"/>
      <c r="F122" s="34">
        <f>+F116+F96+F58</f>
        <v>47604.026719379435</v>
      </c>
      <c r="G122" s="35"/>
      <c r="H122" s="35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</row>
    <row r="123" spans="1:132" s="36" customFormat="1" ht="3.75" customHeight="1">
      <c r="A123" s="37"/>
      <c r="B123" s="38"/>
      <c r="C123" s="39"/>
      <c r="D123" s="40"/>
      <c r="E123" s="41"/>
      <c r="F123" s="42"/>
      <c r="G123" s="35"/>
      <c r="H123" s="35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</row>
    <row r="124" spans="1:132" s="59" customFormat="1" ht="21" customHeight="1">
      <c r="A124" s="44"/>
      <c r="B124" s="45" t="s">
        <v>4</v>
      </c>
      <c r="C124" s="67"/>
      <c r="D124" s="68"/>
      <c r="E124" s="69"/>
      <c r="F124" s="70">
        <f>+F122</f>
        <v>47604.026719379435</v>
      </c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</row>
    <row r="125" spans="1:132" s="71" customFormat="1" ht="18" customHeight="1">
      <c r="A125" s="72"/>
      <c r="B125" s="74" t="s">
        <v>7</v>
      </c>
      <c r="C125" s="75">
        <v>0.2</v>
      </c>
      <c r="D125" s="73"/>
      <c r="E125" s="73"/>
      <c r="F125" s="81">
        <f>+F124*C125</f>
        <v>9520.805343875887</v>
      </c>
    </row>
    <row r="126" spans="1:132" s="35" customFormat="1" ht="15.75" thickBot="1">
      <c r="A126" s="46"/>
      <c r="B126" s="47" t="s">
        <v>5</v>
      </c>
      <c r="C126" s="76"/>
      <c r="D126" s="77"/>
      <c r="E126" s="78"/>
      <c r="F126" s="79">
        <f>+F124+F125</f>
        <v>57124.832063255322</v>
      </c>
      <c r="G126" s="11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</row>
    <row r="127" spans="1:132" s="53" customFormat="1">
      <c r="A127" s="48"/>
      <c r="B127" s="48"/>
      <c r="C127" s="48"/>
      <c r="D127" s="49"/>
      <c r="E127" s="48"/>
      <c r="F127" s="50"/>
      <c r="G127" s="51"/>
      <c r="H127" s="52"/>
      <c r="I127" s="48"/>
      <c r="J127" s="48"/>
      <c r="K127" s="48"/>
    </row>
    <row r="128" spans="1:132" s="53" customFormat="1">
      <c r="A128" s="48"/>
      <c r="B128" s="48"/>
      <c r="C128" s="48"/>
      <c r="D128" s="49"/>
      <c r="E128" s="48"/>
      <c r="F128" s="50"/>
      <c r="G128" s="51"/>
      <c r="H128" s="52"/>
      <c r="I128" s="48"/>
      <c r="J128" s="48"/>
      <c r="K128" s="48"/>
    </row>
    <row r="129" spans="2:2" s="54" customFormat="1" ht="30" customHeight="1">
      <c r="B129" s="49" t="s">
        <v>8</v>
      </c>
    </row>
    <row r="130" spans="2:2" s="54" customFormat="1"/>
    <row r="131" spans="2:2" s="54" customFormat="1"/>
    <row r="132" spans="2:2" s="54" customFormat="1"/>
    <row r="133" spans="2:2" s="54" customFormat="1"/>
    <row r="134" spans="2:2" s="54" customFormat="1"/>
    <row r="135" spans="2:2" s="54" customFormat="1"/>
    <row r="136" spans="2:2" s="54" customFormat="1"/>
    <row r="137" spans="2:2" s="54" customFormat="1"/>
    <row r="138" spans="2:2" s="54" customFormat="1"/>
    <row r="139" spans="2:2" s="54" customFormat="1"/>
    <row r="140" spans="2:2" s="54" customFormat="1"/>
    <row r="141" spans="2:2" s="54" customFormat="1"/>
    <row r="142" spans="2:2" s="54" customFormat="1"/>
    <row r="143" spans="2:2" s="54" customFormat="1"/>
    <row r="144" spans="2:2" s="54" customFormat="1"/>
    <row r="145" s="54" customFormat="1"/>
    <row r="146" s="54" customFormat="1"/>
    <row r="147" s="54" customFormat="1"/>
    <row r="148" s="54" customFormat="1"/>
    <row r="149" s="54" customFormat="1"/>
    <row r="150" s="54" customFormat="1"/>
    <row r="151" s="54" customFormat="1"/>
    <row r="152" s="54" customFormat="1"/>
    <row r="153" s="54" customFormat="1"/>
    <row r="154" s="54" customFormat="1"/>
    <row r="155" s="54" customFormat="1"/>
    <row r="156" s="54" customFormat="1"/>
    <row r="157" s="54" customFormat="1"/>
    <row r="158" s="54" customFormat="1"/>
    <row r="159" s="54" customFormat="1"/>
    <row r="160" s="54" customFormat="1"/>
    <row r="161" s="54" customFormat="1"/>
    <row r="162" s="54" customFormat="1"/>
    <row r="163" s="54" customFormat="1"/>
    <row r="164" s="54" customFormat="1"/>
    <row r="165" s="54" customFormat="1"/>
    <row r="166" s="54" customFormat="1"/>
    <row r="167" s="54" customFormat="1"/>
    <row r="168" s="54" customFormat="1"/>
    <row r="169" s="54" customFormat="1"/>
    <row r="170" s="54" customFormat="1"/>
    <row r="171" s="54" customFormat="1"/>
    <row r="172" s="54" customFormat="1"/>
    <row r="173" s="54" customFormat="1"/>
    <row r="174" s="54" customFormat="1"/>
    <row r="175" s="54" customFormat="1"/>
    <row r="176" s="54" customFormat="1"/>
    <row r="177" s="54" customFormat="1"/>
    <row r="178" s="54" customFormat="1"/>
    <row r="179" s="54" customFormat="1"/>
    <row r="180" s="54" customFormat="1"/>
    <row r="181" s="54" customFormat="1"/>
    <row r="182" s="54" customFormat="1"/>
    <row r="183" s="54" customFormat="1"/>
    <row r="184" s="54" customFormat="1"/>
    <row r="185" s="54" customFormat="1"/>
    <row r="186" s="54" customFormat="1"/>
    <row r="187" s="54" customFormat="1"/>
    <row r="188" s="54" customFormat="1"/>
    <row r="189" s="54" customFormat="1"/>
    <row r="190" s="54" customFormat="1"/>
    <row r="191" s="54" customFormat="1"/>
    <row r="192" s="54" customFormat="1"/>
    <row r="193" s="54" customFormat="1"/>
    <row r="194" s="54" customFormat="1"/>
    <row r="195" s="54" customFormat="1"/>
    <row r="196" s="54" customFormat="1"/>
    <row r="197" s="54" customFormat="1"/>
    <row r="198" s="54" customFormat="1"/>
    <row r="199" s="54" customFormat="1"/>
    <row r="200" s="54" customFormat="1"/>
    <row r="201" s="54" customFormat="1"/>
    <row r="202" s="54" customFormat="1"/>
    <row r="203" s="54" customFormat="1"/>
    <row r="204" s="54" customFormat="1"/>
    <row r="205" s="54" customFormat="1"/>
    <row r="206" s="54" customFormat="1"/>
    <row r="207" s="54" customFormat="1"/>
    <row r="208" s="54" customFormat="1"/>
    <row r="209" s="54" customFormat="1"/>
    <row r="210" s="54" customFormat="1"/>
    <row r="211" s="54" customFormat="1"/>
    <row r="212" s="54" customFormat="1"/>
    <row r="213" s="54" customFormat="1"/>
    <row r="214" s="54" customFormat="1"/>
    <row r="215" s="54" customFormat="1"/>
    <row r="216" s="54" customFormat="1"/>
    <row r="217" s="54" customFormat="1"/>
    <row r="218" s="54" customFormat="1"/>
    <row r="219" s="54" customFormat="1"/>
    <row r="220" s="54" customFormat="1"/>
    <row r="221" s="54" customFormat="1"/>
    <row r="222" s="54" customFormat="1"/>
    <row r="223" s="54" customFormat="1"/>
    <row r="224" s="54" customFormat="1"/>
    <row r="225" s="54" customFormat="1"/>
    <row r="226" s="54" customFormat="1"/>
    <row r="227" s="54" customFormat="1"/>
    <row r="228" s="54" customFormat="1"/>
    <row r="229" s="54" customFormat="1"/>
    <row r="230" s="54" customFormat="1"/>
    <row r="231" s="54" customFormat="1"/>
    <row r="232" s="54" customFormat="1"/>
    <row r="233" s="54" customFormat="1"/>
    <row r="234" s="54" customFormat="1"/>
    <row r="235" s="54" customFormat="1"/>
    <row r="236" s="54" customFormat="1"/>
    <row r="237" s="54" customFormat="1"/>
    <row r="238" s="54" customFormat="1"/>
    <row r="239" s="54" customFormat="1"/>
    <row r="240" s="54" customFormat="1"/>
    <row r="241" s="54" customFormat="1"/>
    <row r="242" s="54" customFormat="1"/>
    <row r="243" s="54" customFormat="1"/>
    <row r="244" s="54" customFormat="1"/>
    <row r="245" s="54" customFormat="1"/>
    <row r="246" s="54" customFormat="1"/>
    <row r="247" s="54" customFormat="1"/>
    <row r="248" s="54" customFormat="1"/>
    <row r="249" s="54" customFormat="1"/>
    <row r="250" s="54" customFormat="1"/>
    <row r="251" s="54" customFormat="1"/>
    <row r="252" s="54" customFormat="1"/>
    <row r="253" s="54" customFormat="1"/>
    <row r="254" s="54" customFormat="1"/>
    <row r="255" s="54" customFormat="1"/>
    <row r="256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  <row r="286" s="54" customFormat="1"/>
    <row r="287" s="54" customFormat="1"/>
  </sheetData>
  <mergeCells count="10">
    <mergeCell ref="A11:A13"/>
    <mergeCell ref="B5:F5"/>
    <mergeCell ref="B2:F2"/>
    <mergeCell ref="B11:B13"/>
    <mergeCell ref="B3:F3"/>
    <mergeCell ref="C11:C13"/>
    <mergeCell ref="D11:D13"/>
    <mergeCell ref="A8:F8"/>
    <mergeCell ref="F11:F13"/>
    <mergeCell ref="E11:E13"/>
  </mergeCells>
  <pageMargins left="0.11811023622047245" right="0" top="0.31496062992125984" bottom="0" header="0" footer="0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</vt:lpstr>
      <vt:lpstr>'Ծավալաթերթ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Armen Hovhannisyan</cp:lastModifiedBy>
  <cp:lastPrinted>2023-06-27T05:09:38Z</cp:lastPrinted>
  <dcterms:created xsi:type="dcterms:W3CDTF">1996-10-08T23:32:33Z</dcterms:created>
  <dcterms:modified xsi:type="dcterms:W3CDTF">2024-03-21T06:58:03Z</dcterms:modified>
</cp:coreProperties>
</file>